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2. Statement of Financial Position\"/>
    </mc:Choice>
  </mc:AlternateContent>
  <xr:revisionPtr revIDLastSave="0" documentId="8_{10706128-23AB-4A67-8E90-46046158704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O44" i="2"/>
  <c r="G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U37" i="2"/>
  <c r="U44" i="2" s="1"/>
  <c r="T37" i="2"/>
  <c r="T44" i="2" s="1"/>
  <c r="S37" i="2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R26" i="2" s="1"/>
  <c r="Q13" i="2"/>
  <c r="Q26" i="2" s="1"/>
  <c r="P13" i="2"/>
  <c r="P26" i="2" s="1"/>
  <c r="O13" i="2"/>
  <c r="O26" i="2" s="1"/>
  <c r="O45" i="2" s="1"/>
  <c r="N13" i="2"/>
  <c r="N26" i="2" s="1"/>
  <c r="M13" i="2"/>
  <c r="M26" i="2" s="1"/>
  <c r="L13" i="2"/>
  <c r="L26" i="2" s="1"/>
  <c r="K13" i="2"/>
  <c r="K26" i="2" s="1"/>
  <c r="J13" i="2"/>
  <c r="J26" i="2" s="1"/>
  <c r="I13" i="2"/>
  <c r="I26" i="2" s="1"/>
  <c r="I45" i="2" s="1"/>
  <c r="H13" i="2"/>
  <c r="H26" i="2" s="1"/>
  <c r="G13" i="2"/>
  <c r="G26" i="2" s="1"/>
  <c r="G45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V44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Y26" i="3"/>
  <c r="Q26" i="3"/>
  <c r="J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V45" i="3" s="1"/>
  <c r="U13" i="3"/>
  <c r="U26" i="3" s="1"/>
  <c r="T13" i="3"/>
  <c r="T26" i="3" s="1"/>
  <c r="T45" i="3" s="1"/>
  <c r="S13" i="3"/>
  <c r="S26" i="3" s="1"/>
  <c r="S45" i="3" s="1"/>
  <c r="R13" i="3"/>
  <c r="R26" i="3" s="1"/>
  <c r="R45" i="3" s="1"/>
  <c r="Q13" i="3"/>
  <c r="P13" i="3"/>
  <c r="P26" i="3" s="1"/>
  <c r="O13" i="3"/>
  <c r="O26" i="3" s="1"/>
  <c r="N13" i="3"/>
  <c r="N26" i="3" s="1"/>
  <c r="N45" i="3" s="1"/>
  <c r="M13" i="3"/>
  <c r="M26" i="3" s="1"/>
  <c r="L13" i="3"/>
  <c r="L26" i="3" s="1"/>
  <c r="L45" i="3" s="1"/>
  <c r="K13" i="3"/>
  <c r="K26" i="3" s="1"/>
  <c r="K45" i="3" s="1"/>
  <c r="J13" i="3"/>
  <c r="I13" i="3"/>
  <c r="I26" i="3" s="1"/>
  <c r="H13" i="3"/>
  <c r="H26" i="3" s="1"/>
  <c r="G13" i="3"/>
  <c r="G26" i="3" s="1"/>
  <c r="F13" i="3"/>
  <c r="F26" i="3" s="1"/>
  <c r="F45" i="3" s="1"/>
  <c r="E13" i="3"/>
  <c r="E26" i="3" s="1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O44" i="4"/>
  <c r="G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R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R13" i="4"/>
  <c r="Q13" i="4"/>
  <c r="Q26" i="4" s="1"/>
  <c r="P13" i="4"/>
  <c r="P26" i="4" s="1"/>
  <c r="P45" i="4" s="1"/>
  <c r="O13" i="4"/>
  <c r="O26" i="4" s="1"/>
  <c r="O45" i="4" s="1"/>
  <c r="N13" i="4"/>
  <c r="N26" i="4" s="1"/>
  <c r="M13" i="4"/>
  <c r="M26" i="4" s="1"/>
  <c r="L13" i="4"/>
  <c r="L26" i="4" s="1"/>
  <c r="K13" i="4"/>
  <c r="K26" i="4" s="1"/>
  <c r="J13" i="4"/>
  <c r="J26" i="4" s="1"/>
  <c r="I13" i="4"/>
  <c r="I26" i="4" s="1"/>
  <c r="H13" i="4"/>
  <c r="H26" i="4" s="1"/>
  <c r="H45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N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W37" i="5"/>
  <c r="V37" i="5"/>
  <c r="V44" i="5" s="1"/>
  <c r="U37" i="5"/>
  <c r="U44" i="5" s="1"/>
  <c r="T37" i="5"/>
  <c r="T44" i="5" s="1"/>
  <c r="S37" i="5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Y26" i="5"/>
  <c r="Y45" i="5" s="1"/>
  <c r="Q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U13" i="5"/>
  <c r="U26" i="5" s="1"/>
  <c r="T13" i="5"/>
  <c r="T26" i="5" s="1"/>
  <c r="S13" i="5"/>
  <c r="S26" i="5" s="1"/>
  <c r="R13" i="5"/>
  <c r="R26" i="5" s="1"/>
  <c r="R45" i="5" s="1"/>
  <c r="Q13" i="5"/>
  <c r="P13" i="5"/>
  <c r="P26" i="5" s="1"/>
  <c r="O13" i="5"/>
  <c r="O26" i="5" s="1"/>
  <c r="N13" i="5"/>
  <c r="M13" i="5"/>
  <c r="M26" i="5" s="1"/>
  <c r="L13" i="5"/>
  <c r="L26" i="5" s="1"/>
  <c r="K13" i="5"/>
  <c r="K26" i="5" s="1"/>
  <c r="J13" i="5"/>
  <c r="J26" i="5" s="1"/>
  <c r="I13" i="5"/>
  <c r="I26" i="5" s="1"/>
  <c r="H13" i="5"/>
  <c r="H26" i="5" s="1"/>
  <c r="G13" i="5"/>
  <c r="G26" i="5" s="1"/>
  <c r="F13" i="5"/>
  <c r="E13" i="5"/>
  <c r="E26" i="5" s="1"/>
  <c r="D13" i="5"/>
  <c r="D26" i="5" s="1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N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X44" i="6" s="1"/>
  <c r="W37" i="6"/>
  <c r="V37" i="6"/>
  <c r="V44" i="6" s="1"/>
  <c r="U37" i="6"/>
  <c r="U44" i="6" s="1"/>
  <c r="T37" i="6"/>
  <c r="T44" i="6" s="1"/>
  <c r="S37" i="6"/>
  <c r="R37" i="6"/>
  <c r="R44" i="6" s="1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Z26" i="6"/>
  <c r="R26" i="6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Y45" i="6" s="1"/>
  <c r="X13" i="6"/>
  <c r="X26" i="6" s="1"/>
  <c r="W13" i="6"/>
  <c r="W26" i="6" s="1"/>
  <c r="V13" i="6"/>
  <c r="U13" i="6"/>
  <c r="U26" i="6" s="1"/>
  <c r="T13" i="6"/>
  <c r="T26" i="6" s="1"/>
  <c r="T45" i="6" s="1"/>
  <c r="S13" i="6"/>
  <c r="S26" i="6" s="1"/>
  <c r="R13" i="6"/>
  <c r="Q13" i="6"/>
  <c r="Q26" i="6" s="1"/>
  <c r="P13" i="6"/>
  <c r="P26" i="6" s="1"/>
  <c r="O13" i="6"/>
  <c r="O26" i="6" s="1"/>
  <c r="N13" i="6"/>
  <c r="M13" i="6"/>
  <c r="M26" i="6" s="1"/>
  <c r="L13" i="6"/>
  <c r="L26" i="6" s="1"/>
  <c r="L45" i="6" s="1"/>
  <c r="K13" i="6"/>
  <c r="K26" i="6" s="1"/>
  <c r="J13" i="6"/>
  <c r="J26" i="6" s="1"/>
  <c r="I13" i="6"/>
  <c r="I26" i="6" s="1"/>
  <c r="I45" i="6" s="1"/>
  <c r="H13" i="6"/>
  <c r="H26" i="6" s="1"/>
  <c r="G13" i="6"/>
  <c r="G26" i="6" s="1"/>
  <c r="F13" i="6"/>
  <c r="E13" i="6"/>
  <c r="E26" i="6" s="1"/>
  <c r="D13" i="6"/>
  <c r="D26" i="6" s="1"/>
  <c r="D45" i="6" s="1"/>
  <c r="C13" i="6"/>
  <c r="C26" i="6" s="1"/>
  <c r="AA50" i="7"/>
  <c r="Y50" i="7"/>
  <c r="Z50" i="7" s="1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X44" i="7" s="1"/>
  <c r="Z44" i="7" s="1"/>
  <c r="W37" i="7"/>
  <c r="W44" i="7" s="1"/>
  <c r="V37" i="7"/>
  <c r="U37" i="7"/>
  <c r="U44" i="7" s="1"/>
  <c r="T37" i="7"/>
  <c r="T44" i="7" s="1"/>
  <c r="S37" i="7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R26" i="7"/>
  <c r="R45" i="7" s="1"/>
  <c r="J26" i="7"/>
  <c r="J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U13" i="7"/>
  <c r="U26" i="7" s="1"/>
  <c r="T13" i="7"/>
  <c r="T26" i="7" s="1"/>
  <c r="S13" i="7"/>
  <c r="S26" i="7" s="1"/>
  <c r="R13" i="7"/>
  <c r="Q13" i="7"/>
  <c r="Q26" i="7" s="1"/>
  <c r="P13" i="7"/>
  <c r="P26" i="7" s="1"/>
  <c r="O13" i="7"/>
  <c r="O26" i="7" s="1"/>
  <c r="N13" i="7"/>
  <c r="M13" i="7"/>
  <c r="M26" i="7" s="1"/>
  <c r="M45" i="7" s="1"/>
  <c r="L13" i="7"/>
  <c r="L26" i="7" s="1"/>
  <c r="K13" i="7"/>
  <c r="K26" i="7" s="1"/>
  <c r="J13" i="7"/>
  <c r="I13" i="7"/>
  <c r="I26" i="7" s="1"/>
  <c r="H13" i="7"/>
  <c r="H26" i="7" s="1"/>
  <c r="G13" i="7"/>
  <c r="G26" i="7" s="1"/>
  <c r="F13" i="7"/>
  <c r="E13" i="7"/>
  <c r="E26" i="7" s="1"/>
  <c r="E45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J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X44" i="8" s="1"/>
  <c r="Z44" i="8" s="1"/>
  <c r="W37" i="8"/>
  <c r="W44" i="8" s="1"/>
  <c r="V37" i="8"/>
  <c r="V44" i="8" s="1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U26" i="8"/>
  <c r="M26" i="8"/>
  <c r="F26" i="8"/>
  <c r="F45" i="8" s="1"/>
  <c r="E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X26" i="8" s="1"/>
  <c r="X45" i="8" s="1"/>
  <c r="W13" i="8"/>
  <c r="V13" i="8"/>
  <c r="U13" i="8"/>
  <c r="T13" i="8"/>
  <c r="T26" i="8" s="1"/>
  <c r="S13" i="8"/>
  <c r="R13" i="8"/>
  <c r="R26" i="8" s="1"/>
  <c r="R45" i="8" s="1"/>
  <c r="Q13" i="8"/>
  <c r="Q26" i="8" s="1"/>
  <c r="Q45" i="8" s="1"/>
  <c r="P13" i="8"/>
  <c r="P26" i="8" s="1"/>
  <c r="P45" i="8" s="1"/>
  <c r="O13" i="8"/>
  <c r="N13" i="8"/>
  <c r="N26" i="8" s="1"/>
  <c r="N45" i="8" s="1"/>
  <c r="M13" i="8"/>
  <c r="L13" i="8"/>
  <c r="L26" i="8" s="1"/>
  <c r="K13" i="8"/>
  <c r="J13" i="8"/>
  <c r="J26" i="8" s="1"/>
  <c r="I13" i="8"/>
  <c r="I26" i="8" s="1"/>
  <c r="I45" i="8" s="1"/>
  <c r="H13" i="8"/>
  <c r="H26" i="8" s="1"/>
  <c r="H45" i="8" s="1"/>
  <c r="G13" i="8"/>
  <c r="F13" i="8"/>
  <c r="E13" i="8"/>
  <c r="D13" i="8"/>
  <c r="D26" i="8" s="1"/>
  <c r="C13" i="8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R44" i="9"/>
  <c r="M44" i="9"/>
  <c r="J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Q37" i="9"/>
  <c r="Q44" i="9" s="1"/>
  <c r="P37" i="9"/>
  <c r="P44" i="9" s="1"/>
  <c r="O37" i="9"/>
  <c r="O44" i="9" s="1"/>
  <c r="N37" i="9"/>
  <c r="N44" i="9" s="1"/>
  <c r="M37" i="9"/>
  <c r="L37" i="9"/>
  <c r="K37" i="9"/>
  <c r="J37" i="9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AA25" i="9"/>
  <c r="Y25" i="9"/>
  <c r="X25" i="9"/>
  <c r="Z25" i="9" s="1"/>
  <c r="W25" i="9"/>
  <c r="W26" i="9" s="1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J26" i="9" s="1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V13" i="9"/>
  <c r="U13" i="9"/>
  <c r="T13" i="9"/>
  <c r="S13" i="9"/>
  <c r="S26" i="9" s="1"/>
  <c r="R13" i="9"/>
  <c r="Q13" i="9"/>
  <c r="Q26" i="9" s="1"/>
  <c r="P13" i="9"/>
  <c r="P26" i="9" s="1"/>
  <c r="P45" i="9" s="1"/>
  <c r="O13" i="9"/>
  <c r="N13" i="9"/>
  <c r="N26" i="9" s="1"/>
  <c r="N45" i="9" s="1"/>
  <c r="M13" i="9"/>
  <c r="L13" i="9"/>
  <c r="K13" i="9"/>
  <c r="K26" i="9" s="1"/>
  <c r="J13" i="9"/>
  <c r="I13" i="9"/>
  <c r="H13" i="9"/>
  <c r="H26" i="9" s="1"/>
  <c r="H45" i="9" s="1"/>
  <c r="G13" i="9"/>
  <c r="F13" i="9"/>
  <c r="F26" i="9" s="1"/>
  <c r="F45" i="9" s="1"/>
  <c r="E13" i="9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4" i="10"/>
  <c r="U44" i="10"/>
  <c r="N44" i="10"/>
  <c r="F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J44" i="10" s="1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W37" i="10"/>
  <c r="W44" i="10" s="1"/>
  <c r="V37" i="10"/>
  <c r="U37" i="10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Y26" i="10"/>
  <c r="H26" i="10"/>
  <c r="AA25" i="10"/>
  <c r="Z25" i="10"/>
  <c r="Y25" i="10"/>
  <c r="X25" i="10"/>
  <c r="W25" i="10"/>
  <c r="V25" i="10"/>
  <c r="U25" i="10"/>
  <c r="T25" i="10"/>
  <c r="T26" i="10" s="1"/>
  <c r="T45" i="10" s="1"/>
  <c r="S25" i="10"/>
  <c r="R25" i="10"/>
  <c r="Q25" i="10"/>
  <c r="P25" i="10"/>
  <c r="O25" i="10"/>
  <c r="N25" i="10"/>
  <c r="M25" i="10"/>
  <c r="L25" i="10"/>
  <c r="L26" i="10" s="1"/>
  <c r="L45" i="10" s="1"/>
  <c r="K25" i="10"/>
  <c r="J25" i="10"/>
  <c r="I25" i="10"/>
  <c r="H25" i="10"/>
  <c r="G25" i="10"/>
  <c r="F25" i="10"/>
  <c r="E25" i="10"/>
  <c r="D25" i="10"/>
  <c r="D26" i="10" s="1"/>
  <c r="D45" i="10" s="1"/>
  <c r="C25" i="10"/>
  <c r="AA13" i="10"/>
  <c r="AA26" i="10" s="1"/>
  <c r="Y13" i="10"/>
  <c r="X13" i="10"/>
  <c r="Z13" i="10" s="1"/>
  <c r="W13" i="10"/>
  <c r="V13" i="10"/>
  <c r="V26" i="10" s="1"/>
  <c r="U13" i="10"/>
  <c r="T13" i="10"/>
  <c r="S13" i="10"/>
  <c r="S26" i="10" s="1"/>
  <c r="R13" i="10"/>
  <c r="Q13" i="10"/>
  <c r="Q26" i="10" s="1"/>
  <c r="P13" i="10"/>
  <c r="P26" i="10" s="1"/>
  <c r="O13" i="10"/>
  <c r="N13" i="10"/>
  <c r="N26" i="10" s="1"/>
  <c r="M13" i="10"/>
  <c r="L13" i="10"/>
  <c r="K13" i="10"/>
  <c r="K26" i="10" s="1"/>
  <c r="J13" i="10"/>
  <c r="I13" i="10"/>
  <c r="I26" i="10" s="1"/>
  <c r="H13" i="10"/>
  <c r="G13" i="10"/>
  <c r="F13" i="10"/>
  <c r="F26" i="10" s="1"/>
  <c r="F45" i="10" s="1"/>
  <c r="E13" i="10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N44" i="11"/>
  <c r="M44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M37" i="1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T26" i="11"/>
  <c r="T45" i="11" s="1"/>
  <c r="L26" i="11"/>
  <c r="AA25" i="11"/>
  <c r="Z25" i="11"/>
  <c r="Y25" i="11"/>
  <c r="Y26" i="11" s="1"/>
  <c r="X25" i="11"/>
  <c r="W25" i="11"/>
  <c r="V25" i="11"/>
  <c r="U25" i="11"/>
  <c r="T25" i="11"/>
  <c r="S25" i="11"/>
  <c r="R25" i="11"/>
  <c r="Q25" i="11"/>
  <c r="Q26" i="11" s="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D26" i="11" s="1"/>
  <c r="D45" i="11" s="1"/>
  <c r="C25" i="11"/>
  <c r="AA13" i="11"/>
  <c r="AA26" i="11" s="1"/>
  <c r="AA45" i="11" s="1"/>
  <c r="Y13" i="11"/>
  <c r="X13" i="11"/>
  <c r="X26" i="11" s="1"/>
  <c r="Z26" i="11" s="1"/>
  <c r="W13" i="11"/>
  <c r="V13" i="11"/>
  <c r="V26" i="11" s="1"/>
  <c r="U13" i="11"/>
  <c r="T13" i="11"/>
  <c r="S13" i="11"/>
  <c r="S26" i="11" s="1"/>
  <c r="S45" i="11" s="1"/>
  <c r="R13" i="11"/>
  <c r="R26" i="11" s="1"/>
  <c r="Q13" i="11"/>
  <c r="P13" i="11"/>
  <c r="P26" i="11" s="1"/>
  <c r="O13" i="11"/>
  <c r="N13" i="11"/>
  <c r="N26" i="11" s="1"/>
  <c r="M13" i="11"/>
  <c r="L13" i="11"/>
  <c r="K13" i="11"/>
  <c r="K26" i="11" s="1"/>
  <c r="K45" i="11" s="1"/>
  <c r="J13" i="11"/>
  <c r="J26" i="11" s="1"/>
  <c r="I13" i="11"/>
  <c r="I26" i="11" s="1"/>
  <c r="H13" i="11"/>
  <c r="H26" i="11" s="1"/>
  <c r="G13" i="11"/>
  <c r="F13" i="11"/>
  <c r="F26" i="11" s="1"/>
  <c r="E13" i="11"/>
  <c r="D13" i="1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Y45" i="12" s="1"/>
  <c r="F44" i="12"/>
  <c r="E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X44" i="12" s="1"/>
  <c r="Z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Q45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I44" i="12" s="1"/>
  <c r="I45" i="12" s="1"/>
  <c r="H37" i="12"/>
  <c r="H44" i="12" s="1"/>
  <c r="G37" i="12"/>
  <c r="G44" i="12" s="1"/>
  <c r="F37" i="12"/>
  <c r="E37" i="12"/>
  <c r="D37" i="12"/>
  <c r="D44" i="12" s="1"/>
  <c r="C37" i="12"/>
  <c r="C44" i="12" s="1"/>
  <c r="Y26" i="12"/>
  <c r="L26" i="12"/>
  <c r="L45" i="12" s="1"/>
  <c r="I26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D26" i="12" s="1"/>
  <c r="C25" i="12"/>
  <c r="AA13" i="12"/>
  <c r="AA26" i="12" s="1"/>
  <c r="Y13" i="12"/>
  <c r="X13" i="12"/>
  <c r="W13" i="12"/>
  <c r="W26" i="12" s="1"/>
  <c r="W45" i="12" s="1"/>
  <c r="V13" i="12"/>
  <c r="U13" i="12"/>
  <c r="T13" i="12"/>
  <c r="T26" i="12" s="1"/>
  <c r="S13" i="12"/>
  <c r="S26" i="12" s="1"/>
  <c r="R13" i="12"/>
  <c r="R26" i="12" s="1"/>
  <c r="Q13" i="12"/>
  <c r="Q26" i="12" s="1"/>
  <c r="P13" i="12"/>
  <c r="P26" i="12" s="1"/>
  <c r="O13" i="12"/>
  <c r="O26" i="12" s="1"/>
  <c r="O45" i="12" s="1"/>
  <c r="N13" i="12"/>
  <c r="M13" i="12"/>
  <c r="L13" i="12"/>
  <c r="K13" i="12"/>
  <c r="K26" i="12" s="1"/>
  <c r="J13" i="12"/>
  <c r="J26" i="12" s="1"/>
  <c r="I13" i="12"/>
  <c r="H13" i="12"/>
  <c r="H26" i="12" s="1"/>
  <c r="G13" i="12"/>
  <c r="G26" i="12" s="1"/>
  <c r="G45" i="12" s="1"/>
  <c r="F13" i="12"/>
  <c r="E13" i="12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M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W37" i="13"/>
  <c r="W44" i="13" s="1"/>
  <c r="V37" i="13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C44" i="13" s="1"/>
  <c r="X26" i="13"/>
  <c r="U26" i="13"/>
  <c r="P26" i="13"/>
  <c r="P45" i="13" s="1"/>
  <c r="AA25" i="13"/>
  <c r="Y25" i="13"/>
  <c r="Y26" i="13" s="1"/>
  <c r="Y45" i="13" s="1"/>
  <c r="X25" i="13"/>
  <c r="W25" i="13"/>
  <c r="V25" i="13"/>
  <c r="U25" i="13"/>
  <c r="T25" i="13"/>
  <c r="S25" i="13"/>
  <c r="R25" i="13"/>
  <c r="Q25" i="13"/>
  <c r="Q26" i="13" s="1"/>
  <c r="Q45" i="13" s="1"/>
  <c r="P25" i="13"/>
  <c r="O25" i="13"/>
  <c r="N25" i="13"/>
  <c r="M25" i="13"/>
  <c r="L25" i="13"/>
  <c r="K25" i="13"/>
  <c r="J25" i="13"/>
  <c r="I25" i="13"/>
  <c r="I26" i="13" s="1"/>
  <c r="I45" i="13" s="1"/>
  <c r="H25" i="13"/>
  <c r="G25" i="13"/>
  <c r="F25" i="13"/>
  <c r="E25" i="13"/>
  <c r="D25" i="13"/>
  <c r="C25" i="13"/>
  <c r="AA13" i="13"/>
  <c r="AA26" i="13" s="1"/>
  <c r="Z13" i="13"/>
  <c r="Y13" i="13"/>
  <c r="X13" i="13"/>
  <c r="W13" i="13"/>
  <c r="V13" i="13"/>
  <c r="V26" i="13" s="1"/>
  <c r="U13" i="13"/>
  <c r="T13" i="13"/>
  <c r="T26" i="13" s="1"/>
  <c r="T45" i="13" s="1"/>
  <c r="S13" i="13"/>
  <c r="S26" i="13" s="1"/>
  <c r="S45" i="13" s="1"/>
  <c r="R13" i="13"/>
  <c r="R26" i="13" s="1"/>
  <c r="Q13" i="13"/>
  <c r="P13" i="13"/>
  <c r="O13" i="13"/>
  <c r="N13" i="13"/>
  <c r="N26" i="13" s="1"/>
  <c r="M13" i="13"/>
  <c r="M26" i="13" s="1"/>
  <c r="M45" i="13" s="1"/>
  <c r="L13" i="13"/>
  <c r="L26" i="13" s="1"/>
  <c r="L45" i="13" s="1"/>
  <c r="K13" i="13"/>
  <c r="K26" i="13" s="1"/>
  <c r="K45" i="13" s="1"/>
  <c r="J13" i="13"/>
  <c r="J26" i="13" s="1"/>
  <c r="I13" i="13"/>
  <c r="H13" i="13"/>
  <c r="H26" i="13" s="1"/>
  <c r="G13" i="13"/>
  <c r="F13" i="13"/>
  <c r="F26" i="13" s="1"/>
  <c r="E13" i="13"/>
  <c r="D13" i="13"/>
  <c r="D26" i="13" s="1"/>
  <c r="D45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4" i="14"/>
  <c r="M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M37" i="14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X26" i="14"/>
  <c r="AA25" i="14"/>
  <c r="Y25" i="14"/>
  <c r="Z25" i="14" s="1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Z13" i="14"/>
  <c r="Y13" i="14"/>
  <c r="X13" i="14"/>
  <c r="W13" i="14"/>
  <c r="W26" i="14" s="1"/>
  <c r="V13" i="14"/>
  <c r="U13" i="14"/>
  <c r="U26" i="14" s="1"/>
  <c r="T13" i="14"/>
  <c r="T26" i="14" s="1"/>
  <c r="T45" i="14" s="1"/>
  <c r="S13" i="14"/>
  <c r="R13" i="14"/>
  <c r="R26" i="14" s="1"/>
  <c r="Q13" i="14"/>
  <c r="P13" i="14"/>
  <c r="P26" i="14" s="1"/>
  <c r="O13" i="14"/>
  <c r="O26" i="14" s="1"/>
  <c r="N13" i="14"/>
  <c r="M13" i="14"/>
  <c r="M26" i="14" s="1"/>
  <c r="L13" i="14"/>
  <c r="L26" i="14" s="1"/>
  <c r="L45" i="14" s="1"/>
  <c r="K13" i="14"/>
  <c r="K26" i="14" s="1"/>
  <c r="K45" i="14" s="1"/>
  <c r="J13" i="14"/>
  <c r="J26" i="14" s="1"/>
  <c r="J45" i="14" s="1"/>
  <c r="I13" i="14"/>
  <c r="H13" i="14"/>
  <c r="H26" i="14" s="1"/>
  <c r="G13" i="14"/>
  <c r="G26" i="14" s="1"/>
  <c r="F13" i="14"/>
  <c r="E13" i="14"/>
  <c r="E26" i="14" s="1"/>
  <c r="D13" i="14"/>
  <c r="D26" i="14" s="1"/>
  <c r="D45" i="14" s="1"/>
  <c r="C13" i="14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X44" i="15"/>
  <c r="Z44" i="15" s="1"/>
  <c r="K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Z37" i="15" s="1"/>
  <c r="W37" i="15"/>
  <c r="W44" i="15" s="1"/>
  <c r="V37" i="15"/>
  <c r="V44" i="15" s="1"/>
  <c r="U37" i="15"/>
  <c r="U44" i="15" s="1"/>
  <c r="T37" i="15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C44" i="15" s="1"/>
  <c r="V26" i="15"/>
  <c r="V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X26" i="15" s="1"/>
  <c r="W13" i="15"/>
  <c r="V13" i="15"/>
  <c r="U13" i="15"/>
  <c r="U26" i="15" s="1"/>
  <c r="T13" i="15"/>
  <c r="T26" i="15" s="1"/>
  <c r="S13" i="15"/>
  <c r="S26" i="15" s="1"/>
  <c r="S45" i="15" s="1"/>
  <c r="R13" i="15"/>
  <c r="R26" i="15" s="1"/>
  <c r="Q13" i="15"/>
  <c r="Q26" i="15" s="1"/>
  <c r="Q45" i="15" s="1"/>
  <c r="P13" i="15"/>
  <c r="P26" i="15" s="1"/>
  <c r="P45" i="15" s="1"/>
  <c r="O13" i="15"/>
  <c r="N13" i="15"/>
  <c r="N26" i="15" s="1"/>
  <c r="M13" i="15"/>
  <c r="M26" i="15" s="1"/>
  <c r="L13" i="15"/>
  <c r="L26" i="15" s="1"/>
  <c r="K13" i="15"/>
  <c r="K26" i="15" s="1"/>
  <c r="J13" i="15"/>
  <c r="J26" i="15" s="1"/>
  <c r="I13" i="15"/>
  <c r="I26" i="15" s="1"/>
  <c r="I45" i="15" s="1"/>
  <c r="H13" i="15"/>
  <c r="H26" i="15" s="1"/>
  <c r="H45" i="15" s="1"/>
  <c r="G13" i="15"/>
  <c r="F13" i="15"/>
  <c r="F26" i="15" s="1"/>
  <c r="E13" i="15"/>
  <c r="E26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S44" i="16"/>
  <c r="K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S37" i="16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K37" i="16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C37" i="16"/>
  <c r="C44" i="16" s="1"/>
  <c r="V26" i="16"/>
  <c r="V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X26" i="16" s="1"/>
  <c r="W13" i="16"/>
  <c r="V13" i="16"/>
  <c r="U13" i="16"/>
  <c r="U26" i="16" s="1"/>
  <c r="T13" i="16"/>
  <c r="T26" i="16" s="1"/>
  <c r="S13" i="16"/>
  <c r="S26" i="16" s="1"/>
  <c r="R13" i="16"/>
  <c r="R26" i="16" s="1"/>
  <c r="Q13" i="16"/>
  <c r="Q26" i="16" s="1"/>
  <c r="Q45" i="16" s="1"/>
  <c r="P13" i="16"/>
  <c r="P26" i="16" s="1"/>
  <c r="P45" i="16" s="1"/>
  <c r="O13" i="16"/>
  <c r="N13" i="16"/>
  <c r="N26" i="16" s="1"/>
  <c r="M13" i="16"/>
  <c r="M26" i="16" s="1"/>
  <c r="L13" i="16"/>
  <c r="L26" i="16" s="1"/>
  <c r="K13" i="16"/>
  <c r="K26" i="16" s="1"/>
  <c r="J13" i="16"/>
  <c r="J26" i="16" s="1"/>
  <c r="I13" i="16"/>
  <c r="I26" i="16" s="1"/>
  <c r="I45" i="16" s="1"/>
  <c r="H13" i="16"/>
  <c r="H26" i="16" s="1"/>
  <c r="H45" i="16" s="1"/>
  <c r="G13" i="16"/>
  <c r="F13" i="16"/>
  <c r="F26" i="16" s="1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T44" i="17" s="1"/>
  <c r="S43" i="17"/>
  <c r="R43" i="17"/>
  <c r="Q43" i="17"/>
  <c r="P43" i="17"/>
  <c r="O43" i="17"/>
  <c r="N43" i="17"/>
  <c r="M43" i="17"/>
  <c r="L43" i="17"/>
  <c r="L44" i="17" s="1"/>
  <c r="K43" i="17"/>
  <c r="J43" i="17"/>
  <c r="I43" i="17"/>
  <c r="H43" i="17"/>
  <c r="G43" i="17"/>
  <c r="F43" i="17"/>
  <c r="E43" i="17"/>
  <c r="D43" i="17"/>
  <c r="D44" i="17" s="1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X26" i="17" s="1"/>
  <c r="W13" i="17"/>
  <c r="V13" i="17"/>
  <c r="V26" i="17" s="1"/>
  <c r="U13" i="17"/>
  <c r="U26" i="17" s="1"/>
  <c r="T13" i="17"/>
  <c r="T26" i="17" s="1"/>
  <c r="S13" i="17"/>
  <c r="S26" i="17" s="1"/>
  <c r="R13" i="17"/>
  <c r="R26" i="17" s="1"/>
  <c r="Q13" i="17"/>
  <c r="Q26" i="17" s="1"/>
  <c r="Q45" i="17" s="1"/>
  <c r="P13" i="17"/>
  <c r="P26" i="17" s="1"/>
  <c r="P45" i="17" s="1"/>
  <c r="O13" i="17"/>
  <c r="N13" i="17"/>
  <c r="N26" i="17" s="1"/>
  <c r="M13" i="17"/>
  <c r="M26" i="17" s="1"/>
  <c r="L13" i="17"/>
  <c r="L26" i="17" s="1"/>
  <c r="K13" i="17"/>
  <c r="K26" i="17" s="1"/>
  <c r="J13" i="17"/>
  <c r="J26" i="17" s="1"/>
  <c r="I13" i="17"/>
  <c r="I26" i="17" s="1"/>
  <c r="I45" i="17" s="1"/>
  <c r="H13" i="17"/>
  <c r="H26" i="17" s="1"/>
  <c r="H45" i="17" s="1"/>
  <c r="G13" i="17"/>
  <c r="F13" i="17"/>
  <c r="F26" i="17" s="1"/>
  <c r="E13" i="17"/>
  <c r="E26" i="17" s="1"/>
  <c r="D13" i="17"/>
  <c r="D26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S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C44" i="18" s="1"/>
  <c r="AA37" i="18"/>
  <c r="Y37" i="18"/>
  <c r="Y44" i="18" s="1"/>
  <c r="X37" i="18"/>
  <c r="X44" i="18" s="1"/>
  <c r="Z44" i="18" s="1"/>
  <c r="W37" i="18"/>
  <c r="W44" i="18" s="1"/>
  <c r="V37" i="18"/>
  <c r="V44" i="18" s="1"/>
  <c r="U37" i="18"/>
  <c r="T37" i="18"/>
  <c r="S37" i="18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L37" i="18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D37" i="18"/>
  <c r="C37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X26" i="18" s="1"/>
  <c r="W13" i="18"/>
  <c r="V13" i="18"/>
  <c r="V26" i="18" s="1"/>
  <c r="U13" i="18"/>
  <c r="U26" i="18" s="1"/>
  <c r="T13" i="18"/>
  <c r="T26" i="18" s="1"/>
  <c r="S13" i="18"/>
  <c r="S26" i="18" s="1"/>
  <c r="R13" i="18"/>
  <c r="R26" i="18" s="1"/>
  <c r="R45" i="18" s="1"/>
  <c r="Q13" i="18"/>
  <c r="Q26" i="18" s="1"/>
  <c r="Q45" i="18" s="1"/>
  <c r="P13" i="18"/>
  <c r="P26" i="18" s="1"/>
  <c r="P45" i="18" s="1"/>
  <c r="O13" i="18"/>
  <c r="N13" i="18"/>
  <c r="N26" i="18" s="1"/>
  <c r="M13" i="18"/>
  <c r="M26" i="18" s="1"/>
  <c r="L13" i="18"/>
  <c r="L26" i="18" s="1"/>
  <c r="K13" i="18"/>
  <c r="K26" i="18" s="1"/>
  <c r="J13" i="18"/>
  <c r="J26" i="18" s="1"/>
  <c r="J45" i="18" s="1"/>
  <c r="I13" i="18"/>
  <c r="I26" i="18" s="1"/>
  <c r="I45" i="18" s="1"/>
  <c r="H13" i="18"/>
  <c r="H26" i="18" s="1"/>
  <c r="H45" i="18" s="1"/>
  <c r="G13" i="18"/>
  <c r="F13" i="18"/>
  <c r="F26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K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K37" i="19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C37" i="19"/>
  <c r="C44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Y45" i="19" s="1"/>
  <c r="X13" i="19"/>
  <c r="X26" i="19" s="1"/>
  <c r="W13" i="19"/>
  <c r="V13" i="19"/>
  <c r="V26" i="19" s="1"/>
  <c r="U13" i="19"/>
  <c r="U26" i="19" s="1"/>
  <c r="T13" i="19"/>
  <c r="T26" i="19" s="1"/>
  <c r="S13" i="19"/>
  <c r="S26" i="19" s="1"/>
  <c r="R13" i="19"/>
  <c r="R26" i="19" s="1"/>
  <c r="R45" i="19" s="1"/>
  <c r="Q13" i="19"/>
  <c r="Q26" i="19" s="1"/>
  <c r="Q45" i="19" s="1"/>
  <c r="P13" i="19"/>
  <c r="P26" i="19" s="1"/>
  <c r="P45" i="19" s="1"/>
  <c r="O13" i="19"/>
  <c r="N13" i="19"/>
  <c r="N26" i="19" s="1"/>
  <c r="M13" i="19"/>
  <c r="M26" i="19" s="1"/>
  <c r="L13" i="19"/>
  <c r="L26" i="19" s="1"/>
  <c r="K13" i="19"/>
  <c r="K26" i="19" s="1"/>
  <c r="J13" i="19"/>
  <c r="J26" i="19" s="1"/>
  <c r="J45" i="19" s="1"/>
  <c r="I13" i="19"/>
  <c r="I26" i="19" s="1"/>
  <c r="I45" i="19" s="1"/>
  <c r="H13" i="19"/>
  <c r="H26" i="19" s="1"/>
  <c r="H45" i="19" s="1"/>
  <c r="G13" i="19"/>
  <c r="F13" i="19"/>
  <c r="F26" i="19" s="1"/>
  <c r="E13" i="19"/>
  <c r="E26" i="19" s="1"/>
  <c r="D13" i="19"/>
  <c r="D26" i="19" s="1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4" i="20"/>
  <c r="S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C37" i="20"/>
  <c r="C44" i="20" s="1"/>
  <c r="X26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Z13" i="20" s="1"/>
  <c r="W13" i="20"/>
  <c r="W26" i="20" s="1"/>
  <c r="W45" i="20" s="1"/>
  <c r="V13" i="20"/>
  <c r="V26" i="20" s="1"/>
  <c r="U13" i="20"/>
  <c r="U26" i="20" s="1"/>
  <c r="U45" i="20" s="1"/>
  <c r="T13" i="20"/>
  <c r="T26" i="20" s="1"/>
  <c r="S13" i="20"/>
  <c r="S26" i="20" s="1"/>
  <c r="R13" i="20"/>
  <c r="Q13" i="20"/>
  <c r="Q26" i="20" s="1"/>
  <c r="P13" i="20"/>
  <c r="P26" i="20" s="1"/>
  <c r="O13" i="20"/>
  <c r="O26" i="20" s="1"/>
  <c r="N13" i="20"/>
  <c r="N26" i="20" s="1"/>
  <c r="N45" i="20" s="1"/>
  <c r="M13" i="20"/>
  <c r="M26" i="20" s="1"/>
  <c r="M45" i="20" s="1"/>
  <c r="L13" i="20"/>
  <c r="L26" i="20" s="1"/>
  <c r="K13" i="20"/>
  <c r="K26" i="20" s="1"/>
  <c r="J13" i="20"/>
  <c r="J26" i="20" s="1"/>
  <c r="J45" i="20" s="1"/>
  <c r="I13" i="20"/>
  <c r="I26" i="20" s="1"/>
  <c r="I45" i="20" s="1"/>
  <c r="H13" i="20"/>
  <c r="H26" i="20" s="1"/>
  <c r="G13" i="20"/>
  <c r="F13" i="20"/>
  <c r="F26" i="20" s="1"/>
  <c r="E13" i="20"/>
  <c r="E26" i="20" s="1"/>
  <c r="E45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W44" i="21"/>
  <c r="K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Z37" i="21" s="1"/>
  <c r="W37" i="21"/>
  <c r="V37" i="21"/>
  <c r="V44" i="21" s="1"/>
  <c r="U37" i="21"/>
  <c r="U44" i="21" s="1"/>
  <c r="U45" i="21" s="1"/>
  <c r="T37" i="21"/>
  <c r="S37" i="21"/>
  <c r="S44" i="21" s="1"/>
  <c r="R37" i="21"/>
  <c r="R44" i="21" s="1"/>
  <c r="Q37" i="21"/>
  <c r="Q44" i="21" s="1"/>
  <c r="P37" i="21"/>
  <c r="P44" i="21" s="1"/>
  <c r="O37" i="21"/>
  <c r="N37" i="21"/>
  <c r="N44" i="21" s="1"/>
  <c r="M37" i="21"/>
  <c r="M44" i="21" s="1"/>
  <c r="L37" i="21"/>
  <c r="L44" i="21" s="1"/>
  <c r="K37" i="21"/>
  <c r="J37" i="21"/>
  <c r="J44" i="21" s="1"/>
  <c r="I37" i="21"/>
  <c r="I44" i="21" s="1"/>
  <c r="H37" i="21"/>
  <c r="H44" i="21" s="1"/>
  <c r="G37" i="21"/>
  <c r="F37" i="21"/>
  <c r="F44" i="21" s="1"/>
  <c r="E37" i="21"/>
  <c r="E44" i="21" s="1"/>
  <c r="D37" i="21"/>
  <c r="C37" i="21"/>
  <c r="C44" i="21" s="1"/>
  <c r="V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X26" i="21" s="1"/>
  <c r="W13" i="21"/>
  <c r="V13" i="21"/>
  <c r="U13" i="21"/>
  <c r="U26" i="21" s="1"/>
  <c r="T13" i="21"/>
  <c r="S13" i="21"/>
  <c r="S26" i="21" s="1"/>
  <c r="R13" i="21"/>
  <c r="R26" i="21" s="1"/>
  <c r="Q13" i="21"/>
  <c r="Q26" i="21" s="1"/>
  <c r="Q45" i="21" s="1"/>
  <c r="P13" i="21"/>
  <c r="P26" i="21" s="1"/>
  <c r="P45" i="21" s="1"/>
  <c r="O13" i="21"/>
  <c r="N13" i="21"/>
  <c r="N26" i="21" s="1"/>
  <c r="N45" i="21" s="1"/>
  <c r="M13" i="21"/>
  <c r="M26" i="21" s="1"/>
  <c r="L13" i="21"/>
  <c r="K13" i="21"/>
  <c r="K26" i="21" s="1"/>
  <c r="J13" i="21"/>
  <c r="J26" i="21" s="1"/>
  <c r="I13" i="21"/>
  <c r="I26" i="21" s="1"/>
  <c r="I45" i="21" s="1"/>
  <c r="H13" i="21"/>
  <c r="H26" i="21" s="1"/>
  <c r="H45" i="21" s="1"/>
  <c r="G13" i="21"/>
  <c r="F13" i="21"/>
  <c r="F26" i="21" s="1"/>
  <c r="F45" i="21" s="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N44" i="22" s="1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Z37" i="22" s="1"/>
  <c r="X37" i="22"/>
  <c r="W37" i="22"/>
  <c r="W44" i="22" s="1"/>
  <c r="V37" i="22"/>
  <c r="U37" i="22"/>
  <c r="U44" i="22" s="1"/>
  <c r="T37" i="22"/>
  <c r="S37" i="22"/>
  <c r="S44" i="22" s="1"/>
  <c r="R37" i="22"/>
  <c r="R44" i="22" s="1"/>
  <c r="Q37" i="22"/>
  <c r="P37" i="22"/>
  <c r="O37" i="22"/>
  <c r="O44" i="22" s="1"/>
  <c r="N37" i="22"/>
  <c r="M37" i="22"/>
  <c r="M44" i="22" s="1"/>
  <c r="L37" i="22"/>
  <c r="L44" i="22" s="1"/>
  <c r="K37" i="22"/>
  <c r="K44" i="22" s="1"/>
  <c r="J37" i="22"/>
  <c r="J44" i="22" s="1"/>
  <c r="I37" i="22"/>
  <c r="H37" i="22"/>
  <c r="H44" i="22" s="1"/>
  <c r="G37" i="22"/>
  <c r="G44" i="22" s="1"/>
  <c r="F37" i="22"/>
  <c r="E37" i="22"/>
  <c r="E44" i="22" s="1"/>
  <c r="D37" i="22"/>
  <c r="D44" i="22" s="1"/>
  <c r="C37" i="22"/>
  <c r="C44" i="22" s="1"/>
  <c r="AA26" i="22"/>
  <c r="AA45" i="22" s="1"/>
  <c r="X26" i="22"/>
  <c r="P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W13" i="22"/>
  <c r="W26" i="22" s="1"/>
  <c r="W45" i="22" s="1"/>
  <c r="V13" i="22"/>
  <c r="U13" i="22"/>
  <c r="U26" i="22" s="1"/>
  <c r="T13" i="22"/>
  <c r="S13" i="22"/>
  <c r="S26" i="22" s="1"/>
  <c r="S45" i="22" s="1"/>
  <c r="R13" i="22"/>
  <c r="R26" i="22" s="1"/>
  <c r="Q13" i="22"/>
  <c r="Q26" i="22" s="1"/>
  <c r="P13" i="22"/>
  <c r="O13" i="22"/>
  <c r="O26" i="22" s="1"/>
  <c r="O45" i="22" s="1"/>
  <c r="N13" i="22"/>
  <c r="M13" i="22"/>
  <c r="M26" i="22" s="1"/>
  <c r="M45" i="22" s="1"/>
  <c r="L13" i="22"/>
  <c r="K13" i="22"/>
  <c r="K26" i="22" s="1"/>
  <c r="J13" i="22"/>
  <c r="J26" i="22" s="1"/>
  <c r="I13" i="22"/>
  <c r="I26" i="22" s="1"/>
  <c r="H13" i="22"/>
  <c r="G13" i="22"/>
  <c r="G26" i="22" s="1"/>
  <c r="G45" i="22" s="1"/>
  <c r="F13" i="22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U44" i="23"/>
  <c r="M44" i="23"/>
  <c r="AA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Z37" i="23" s="1"/>
  <c r="X37" i="23"/>
  <c r="W37" i="23"/>
  <c r="W44" i="23" s="1"/>
  <c r="V37" i="23"/>
  <c r="U37" i="23"/>
  <c r="T37" i="23"/>
  <c r="T44" i="23" s="1"/>
  <c r="S37" i="23"/>
  <c r="S44" i="23" s="1"/>
  <c r="R37" i="23"/>
  <c r="R44" i="23" s="1"/>
  <c r="Q37" i="23"/>
  <c r="P37" i="23"/>
  <c r="P44" i="23" s="1"/>
  <c r="O37" i="23"/>
  <c r="O44" i="23" s="1"/>
  <c r="N37" i="23"/>
  <c r="M37" i="23"/>
  <c r="L37" i="23"/>
  <c r="L44" i="23" s="1"/>
  <c r="K37" i="23"/>
  <c r="K44" i="23" s="1"/>
  <c r="J37" i="23"/>
  <c r="J44" i="23" s="1"/>
  <c r="I37" i="23"/>
  <c r="H37" i="23"/>
  <c r="H44" i="23" s="1"/>
  <c r="G37" i="23"/>
  <c r="G44" i="23" s="1"/>
  <c r="F37" i="23"/>
  <c r="E37" i="23"/>
  <c r="E44" i="23" s="1"/>
  <c r="D37" i="23"/>
  <c r="D44" i="23" s="1"/>
  <c r="C37" i="23"/>
  <c r="C44" i="23" s="1"/>
  <c r="AA26" i="23"/>
  <c r="AA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P26" i="23" s="1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X13" i="23"/>
  <c r="W13" i="23"/>
  <c r="W26" i="23" s="1"/>
  <c r="W45" i="23" s="1"/>
  <c r="V13" i="23"/>
  <c r="U13" i="23"/>
  <c r="U26" i="23" s="1"/>
  <c r="T13" i="23"/>
  <c r="S13" i="23"/>
  <c r="S26" i="23" s="1"/>
  <c r="S45" i="23" s="1"/>
  <c r="R13" i="23"/>
  <c r="R26" i="23" s="1"/>
  <c r="Q13" i="23"/>
  <c r="Q26" i="23" s="1"/>
  <c r="P13" i="23"/>
  <c r="O13" i="23"/>
  <c r="O26" i="23" s="1"/>
  <c r="O45" i="23" s="1"/>
  <c r="N13" i="23"/>
  <c r="M13" i="23"/>
  <c r="M26" i="23" s="1"/>
  <c r="L13" i="23"/>
  <c r="K13" i="23"/>
  <c r="K26" i="23" s="1"/>
  <c r="J13" i="23"/>
  <c r="J26" i="23" s="1"/>
  <c r="I13" i="23"/>
  <c r="I26" i="23" s="1"/>
  <c r="H13" i="23"/>
  <c r="G13" i="23"/>
  <c r="G26" i="23" s="1"/>
  <c r="G45" i="23" s="1"/>
  <c r="F13" i="23"/>
  <c r="E13" i="23"/>
  <c r="E26" i="23" s="1"/>
  <c r="D13" i="23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U44" i="24"/>
  <c r="AA43" i="24"/>
  <c r="Y43" i="24"/>
  <c r="Y44" i="24" s="1"/>
  <c r="X43" i="24"/>
  <c r="W43" i="24"/>
  <c r="V43" i="24"/>
  <c r="U43" i="24"/>
  <c r="T43" i="24"/>
  <c r="S43" i="24"/>
  <c r="R43" i="24"/>
  <c r="Q43" i="24"/>
  <c r="Q44" i="24" s="1"/>
  <c r="P43" i="24"/>
  <c r="O43" i="24"/>
  <c r="N43" i="24"/>
  <c r="M43" i="24"/>
  <c r="M44" i="24" s="1"/>
  <c r="L43" i="24"/>
  <c r="K43" i="24"/>
  <c r="J43" i="24"/>
  <c r="I43" i="24"/>
  <c r="I44" i="24" s="1"/>
  <c r="H43" i="24"/>
  <c r="G43" i="24"/>
  <c r="F43" i="24"/>
  <c r="E43" i="24"/>
  <c r="D43" i="24"/>
  <c r="C43" i="24"/>
  <c r="AA37" i="24"/>
  <c r="AA44" i="24" s="1"/>
  <c r="Z37" i="24"/>
  <c r="Y37" i="24"/>
  <c r="X37" i="24"/>
  <c r="W37" i="24"/>
  <c r="W44" i="24" s="1"/>
  <c r="V37" i="24"/>
  <c r="U37" i="24"/>
  <c r="T37" i="24"/>
  <c r="T44" i="24" s="1"/>
  <c r="S37" i="24"/>
  <c r="S44" i="24" s="1"/>
  <c r="R37" i="24"/>
  <c r="R44" i="24" s="1"/>
  <c r="Q37" i="24"/>
  <c r="P37" i="24"/>
  <c r="O37" i="24"/>
  <c r="O44" i="24" s="1"/>
  <c r="N37" i="24"/>
  <c r="M37" i="24"/>
  <c r="L37" i="24"/>
  <c r="L44" i="24" s="1"/>
  <c r="K37" i="24"/>
  <c r="K44" i="24" s="1"/>
  <c r="J37" i="24"/>
  <c r="J44" i="24" s="1"/>
  <c r="I37" i="24"/>
  <c r="H37" i="24"/>
  <c r="G37" i="24"/>
  <c r="G44" i="24" s="1"/>
  <c r="F37" i="24"/>
  <c r="E37" i="24"/>
  <c r="E44" i="24" s="1"/>
  <c r="D37" i="24"/>
  <c r="D44" i="24" s="1"/>
  <c r="C37" i="24"/>
  <c r="C44" i="24" s="1"/>
  <c r="AA26" i="24"/>
  <c r="AA45" i="24" s="1"/>
  <c r="X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K26" i="24" s="1"/>
  <c r="J25" i="24"/>
  <c r="I25" i="24"/>
  <c r="H25" i="24"/>
  <c r="G25" i="24"/>
  <c r="F25" i="24"/>
  <c r="E25" i="24"/>
  <c r="D25" i="24"/>
  <c r="D26" i="24" s="1"/>
  <c r="C25" i="24"/>
  <c r="AA13" i="24"/>
  <c r="Z13" i="24"/>
  <c r="Y13" i="24"/>
  <c r="X13" i="24"/>
  <c r="W13" i="24"/>
  <c r="W26" i="24" s="1"/>
  <c r="W45" i="24" s="1"/>
  <c r="V13" i="24"/>
  <c r="V26" i="24" s="1"/>
  <c r="U13" i="24"/>
  <c r="T13" i="24"/>
  <c r="S13" i="24"/>
  <c r="R13" i="24"/>
  <c r="R26" i="24" s="1"/>
  <c r="Q13" i="24"/>
  <c r="P13" i="24"/>
  <c r="P26" i="24" s="1"/>
  <c r="O13" i="24"/>
  <c r="O26" i="24" s="1"/>
  <c r="O45" i="24" s="1"/>
  <c r="N13" i="24"/>
  <c r="N26" i="24" s="1"/>
  <c r="M13" i="24"/>
  <c r="L13" i="24"/>
  <c r="K13" i="24"/>
  <c r="J13" i="24"/>
  <c r="J26" i="24" s="1"/>
  <c r="I13" i="24"/>
  <c r="H13" i="24"/>
  <c r="H26" i="24" s="1"/>
  <c r="G13" i="24"/>
  <c r="G26" i="24" s="1"/>
  <c r="G45" i="24" s="1"/>
  <c r="F13" i="24"/>
  <c r="F26" i="24" s="1"/>
  <c r="E13" i="24"/>
  <c r="D13" i="24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X44" i="25"/>
  <c r="P44" i="25"/>
  <c r="H44" i="25"/>
  <c r="E44" i="25"/>
  <c r="AA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Z37" i="25" s="1"/>
  <c r="X37" i="25"/>
  <c r="W37" i="25"/>
  <c r="W44" i="25" s="1"/>
  <c r="V37" i="25"/>
  <c r="V44" i="25" s="1"/>
  <c r="U37" i="25"/>
  <c r="U44" i="25" s="1"/>
  <c r="T37" i="25"/>
  <c r="T44" i="25" s="1"/>
  <c r="S37" i="25"/>
  <c r="R37" i="25"/>
  <c r="Q37" i="25"/>
  <c r="P37" i="25"/>
  <c r="O37" i="25"/>
  <c r="O44" i="25" s="1"/>
  <c r="N37" i="25"/>
  <c r="N44" i="25" s="1"/>
  <c r="M37" i="25"/>
  <c r="M44" i="25" s="1"/>
  <c r="L37" i="25"/>
  <c r="L44" i="25" s="1"/>
  <c r="K37" i="25"/>
  <c r="J37" i="25"/>
  <c r="I37" i="25"/>
  <c r="H37" i="25"/>
  <c r="G37" i="25"/>
  <c r="G44" i="25" s="1"/>
  <c r="F37" i="25"/>
  <c r="F44" i="25" s="1"/>
  <c r="E37" i="25"/>
  <c r="D37" i="25"/>
  <c r="D44" i="25" s="1"/>
  <c r="C37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P26" i="25" s="1"/>
  <c r="P45" i="25" s="1"/>
  <c r="O25" i="25"/>
  <c r="N25" i="25"/>
  <c r="M25" i="25"/>
  <c r="L25" i="25"/>
  <c r="K25" i="25"/>
  <c r="K26" i="25" s="1"/>
  <c r="J25" i="25"/>
  <c r="I25" i="25"/>
  <c r="H25" i="25"/>
  <c r="H26" i="25" s="1"/>
  <c r="H45" i="25" s="1"/>
  <c r="G25" i="25"/>
  <c r="F25" i="25"/>
  <c r="E25" i="25"/>
  <c r="D25" i="25"/>
  <c r="C25" i="25"/>
  <c r="C26" i="25" s="1"/>
  <c r="AA13" i="25"/>
  <c r="AA26" i="25" s="1"/>
  <c r="AA45" i="25" s="1"/>
  <c r="Y13" i="25"/>
  <c r="X13" i="25"/>
  <c r="W13" i="25"/>
  <c r="W26" i="25" s="1"/>
  <c r="V13" i="25"/>
  <c r="V26" i="25" s="1"/>
  <c r="U13" i="25"/>
  <c r="U26" i="25" s="1"/>
  <c r="T13" i="25"/>
  <c r="S13" i="25"/>
  <c r="S26" i="25" s="1"/>
  <c r="R13" i="25"/>
  <c r="Q13" i="25"/>
  <c r="Q26" i="25" s="1"/>
  <c r="P13" i="25"/>
  <c r="O13" i="25"/>
  <c r="O26" i="25" s="1"/>
  <c r="N13" i="25"/>
  <c r="N26" i="25" s="1"/>
  <c r="M13" i="25"/>
  <c r="M26" i="25" s="1"/>
  <c r="L13" i="25"/>
  <c r="K13" i="25"/>
  <c r="J13" i="25"/>
  <c r="I13" i="25"/>
  <c r="I26" i="25" s="1"/>
  <c r="H13" i="25"/>
  <c r="G13" i="25"/>
  <c r="G26" i="25" s="1"/>
  <c r="F13" i="25"/>
  <c r="F26" i="25" s="1"/>
  <c r="E13" i="25"/>
  <c r="E26" i="25" s="1"/>
  <c r="D13" i="25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H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Z37" i="26"/>
  <c r="Y37" i="26"/>
  <c r="X37" i="26"/>
  <c r="X44" i="26" s="1"/>
  <c r="Z44" i="26" s="1"/>
  <c r="W37" i="26"/>
  <c r="W44" i="26" s="1"/>
  <c r="V37" i="26"/>
  <c r="V44" i="26" s="1"/>
  <c r="U37" i="26"/>
  <c r="U44" i="26" s="1"/>
  <c r="T37" i="26"/>
  <c r="S37" i="26"/>
  <c r="R37" i="26"/>
  <c r="Q37" i="26"/>
  <c r="P37" i="26"/>
  <c r="P44" i="26" s="1"/>
  <c r="O37" i="26"/>
  <c r="O44" i="26" s="1"/>
  <c r="N37" i="26"/>
  <c r="N44" i="26" s="1"/>
  <c r="M37" i="26"/>
  <c r="M44" i="26" s="1"/>
  <c r="L37" i="26"/>
  <c r="K37" i="26"/>
  <c r="J37" i="26"/>
  <c r="I37" i="26"/>
  <c r="H37" i="26"/>
  <c r="G37" i="26"/>
  <c r="G44" i="26" s="1"/>
  <c r="F37" i="26"/>
  <c r="F44" i="26" s="1"/>
  <c r="E37" i="26"/>
  <c r="E44" i="26" s="1"/>
  <c r="D37" i="26"/>
  <c r="C37" i="26"/>
  <c r="X26" i="26"/>
  <c r="Z26" i="26" s="1"/>
  <c r="P26" i="26"/>
  <c r="H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K26" i="26" s="1"/>
  <c r="J25" i="26"/>
  <c r="I25" i="26"/>
  <c r="H25" i="26"/>
  <c r="G25" i="26"/>
  <c r="F25" i="26"/>
  <c r="E25" i="26"/>
  <c r="D25" i="26"/>
  <c r="C25" i="26"/>
  <c r="C26" i="26" s="1"/>
  <c r="AA13" i="26"/>
  <c r="AA26" i="26" s="1"/>
  <c r="Y13" i="26"/>
  <c r="Y26" i="26" s="1"/>
  <c r="X13" i="26"/>
  <c r="Z13" i="26" s="1"/>
  <c r="W13" i="26"/>
  <c r="W26" i="26" s="1"/>
  <c r="V13" i="26"/>
  <c r="V26" i="26" s="1"/>
  <c r="U13" i="26"/>
  <c r="U26" i="26" s="1"/>
  <c r="T13" i="26"/>
  <c r="S13" i="26"/>
  <c r="S26" i="26" s="1"/>
  <c r="R13" i="26"/>
  <c r="Q13" i="26"/>
  <c r="Q26" i="26" s="1"/>
  <c r="P13" i="26"/>
  <c r="O13" i="26"/>
  <c r="O26" i="26" s="1"/>
  <c r="N13" i="26"/>
  <c r="N26" i="26" s="1"/>
  <c r="M13" i="26"/>
  <c r="M26" i="26" s="1"/>
  <c r="L13" i="26"/>
  <c r="K13" i="26"/>
  <c r="J13" i="26"/>
  <c r="I13" i="26"/>
  <c r="I26" i="26" s="1"/>
  <c r="H13" i="26"/>
  <c r="G13" i="26"/>
  <c r="G26" i="26" s="1"/>
  <c r="F13" i="26"/>
  <c r="F26" i="26" s="1"/>
  <c r="E13" i="26"/>
  <c r="E26" i="26" s="1"/>
  <c r="D13" i="26"/>
  <c r="C13" i="26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U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M44" i="27" s="1"/>
  <c r="L43" i="27"/>
  <c r="K43" i="27"/>
  <c r="J43" i="27"/>
  <c r="I43" i="27"/>
  <c r="H43" i="27"/>
  <c r="H44" i="27" s="1"/>
  <c r="G43" i="27"/>
  <c r="F43" i="27"/>
  <c r="E43" i="27"/>
  <c r="E44" i="27" s="1"/>
  <c r="D43" i="27"/>
  <c r="C43" i="27"/>
  <c r="AA37" i="27"/>
  <c r="Z37" i="27"/>
  <c r="Y37" i="27"/>
  <c r="X37" i="27"/>
  <c r="X44" i="27" s="1"/>
  <c r="Z44" i="27" s="1"/>
  <c r="W37" i="27"/>
  <c r="W44" i="27" s="1"/>
  <c r="V37" i="27"/>
  <c r="U37" i="27"/>
  <c r="T37" i="27"/>
  <c r="T44" i="27" s="1"/>
  <c r="S37" i="27"/>
  <c r="R37" i="27"/>
  <c r="Q37" i="27"/>
  <c r="P37" i="27"/>
  <c r="P44" i="27" s="1"/>
  <c r="O37" i="27"/>
  <c r="O44" i="27" s="1"/>
  <c r="N37" i="27"/>
  <c r="M37" i="27"/>
  <c r="L37" i="27"/>
  <c r="L44" i="27" s="1"/>
  <c r="K37" i="27"/>
  <c r="J37" i="27"/>
  <c r="I37" i="27"/>
  <c r="H37" i="27"/>
  <c r="G37" i="27"/>
  <c r="G44" i="27" s="1"/>
  <c r="F37" i="27"/>
  <c r="E37" i="27"/>
  <c r="D37" i="27"/>
  <c r="D44" i="27" s="1"/>
  <c r="C37" i="27"/>
  <c r="X26" i="27"/>
  <c r="P26" i="27"/>
  <c r="K26" i="27"/>
  <c r="H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C26" i="27" s="1"/>
  <c r="AA13" i="27"/>
  <c r="AA26" i="27" s="1"/>
  <c r="Y13" i="27"/>
  <c r="Y26" i="27" s="1"/>
  <c r="X13" i="27"/>
  <c r="Z13" i="27" s="1"/>
  <c r="W13" i="27"/>
  <c r="W26" i="27" s="1"/>
  <c r="V13" i="27"/>
  <c r="V26" i="27" s="1"/>
  <c r="U13" i="27"/>
  <c r="U26" i="27" s="1"/>
  <c r="T13" i="27"/>
  <c r="S13" i="27"/>
  <c r="S26" i="27" s="1"/>
  <c r="R13" i="27"/>
  <c r="Q13" i="27"/>
  <c r="Q26" i="27" s="1"/>
  <c r="P13" i="27"/>
  <c r="O13" i="27"/>
  <c r="O26" i="27" s="1"/>
  <c r="N13" i="27"/>
  <c r="N26" i="27" s="1"/>
  <c r="M13" i="27"/>
  <c r="M26" i="27" s="1"/>
  <c r="L13" i="27"/>
  <c r="K13" i="27"/>
  <c r="J13" i="27"/>
  <c r="I13" i="27"/>
  <c r="I26" i="27" s="1"/>
  <c r="H13" i="27"/>
  <c r="G13" i="27"/>
  <c r="G26" i="27" s="1"/>
  <c r="F13" i="27"/>
  <c r="F26" i="27" s="1"/>
  <c r="E13" i="27"/>
  <c r="E26" i="27" s="1"/>
  <c r="D13" i="27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P44" i="28"/>
  <c r="H44" i="28"/>
  <c r="AA43" i="28"/>
  <c r="Z43" i="28"/>
  <c r="Y43" i="28"/>
  <c r="Y44" i="28" s="1"/>
  <c r="X43" i="28"/>
  <c r="W43" i="28"/>
  <c r="V43" i="28"/>
  <c r="U43" i="28"/>
  <c r="T43" i="28"/>
  <c r="S43" i="28"/>
  <c r="R43" i="28"/>
  <c r="Q43" i="28"/>
  <c r="Q44" i="28" s="1"/>
  <c r="P43" i="28"/>
  <c r="O43" i="28"/>
  <c r="N43" i="28"/>
  <c r="M43" i="28"/>
  <c r="L43" i="28"/>
  <c r="K43" i="28"/>
  <c r="J43" i="28"/>
  <c r="I43" i="28"/>
  <c r="I44" i="28" s="1"/>
  <c r="H43" i="28"/>
  <c r="G43" i="28"/>
  <c r="F43" i="28"/>
  <c r="E43" i="28"/>
  <c r="D43" i="28"/>
  <c r="C43" i="28"/>
  <c r="AA37" i="28"/>
  <c r="AA44" i="28" s="1"/>
  <c r="Y37" i="28"/>
  <c r="X37" i="28"/>
  <c r="W37" i="28"/>
  <c r="V37" i="28"/>
  <c r="V44" i="28" s="1"/>
  <c r="U37" i="28"/>
  <c r="U44" i="28" s="1"/>
  <c r="T37" i="28"/>
  <c r="T44" i="28" s="1"/>
  <c r="S37" i="28"/>
  <c r="R37" i="28"/>
  <c r="Q37" i="28"/>
  <c r="P37" i="28"/>
  <c r="O37" i="28"/>
  <c r="N37" i="28"/>
  <c r="N44" i="28" s="1"/>
  <c r="M37" i="28"/>
  <c r="M44" i="28" s="1"/>
  <c r="L37" i="28"/>
  <c r="K37" i="28"/>
  <c r="J37" i="28"/>
  <c r="I37" i="28"/>
  <c r="H37" i="28"/>
  <c r="G37" i="28"/>
  <c r="F37" i="28"/>
  <c r="F44" i="28" s="1"/>
  <c r="E37" i="28"/>
  <c r="E44" i="28" s="1"/>
  <c r="D37" i="28"/>
  <c r="C37" i="28"/>
  <c r="AA26" i="28"/>
  <c r="V26" i="28"/>
  <c r="T26" i="28"/>
  <c r="O26" i="28"/>
  <c r="M26" i="28"/>
  <c r="L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Y45" i="28" s="1"/>
  <c r="X13" i="28"/>
  <c r="W13" i="28"/>
  <c r="W26" i="28" s="1"/>
  <c r="V13" i="28"/>
  <c r="U13" i="28"/>
  <c r="U26" i="28" s="1"/>
  <c r="T13" i="28"/>
  <c r="S13" i="28"/>
  <c r="S26" i="28" s="1"/>
  <c r="R13" i="28"/>
  <c r="R26" i="28" s="1"/>
  <c r="Q13" i="28"/>
  <c r="Q26" i="28" s="1"/>
  <c r="Q45" i="28" s="1"/>
  <c r="P13" i="28"/>
  <c r="P26" i="28" s="1"/>
  <c r="O13" i="28"/>
  <c r="N13" i="28"/>
  <c r="N26" i="28" s="1"/>
  <c r="N45" i="28" s="1"/>
  <c r="M13" i="28"/>
  <c r="L13" i="28"/>
  <c r="K13" i="28"/>
  <c r="K26" i="28" s="1"/>
  <c r="J13" i="28"/>
  <c r="J26" i="28" s="1"/>
  <c r="I13" i="28"/>
  <c r="I26" i="28" s="1"/>
  <c r="I45" i="28" s="1"/>
  <c r="H13" i="28"/>
  <c r="G13" i="28"/>
  <c r="G26" i="28" s="1"/>
  <c r="F13" i="28"/>
  <c r="F26" i="28" s="1"/>
  <c r="F45" i="28" s="1"/>
  <c r="E13" i="28"/>
  <c r="E26" i="28" s="1"/>
  <c r="D13" i="28"/>
  <c r="C13" i="28"/>
  <c r="C26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X44" i="29"/>
  <c r="Z44" i="29" s="1"/>
  <c r="AA43" i="29"/>
  <c r="Y43" i="29"/>
  <c r="Y44" i="29" s="1"/>
  <c r="X43" i="29"/>
  <c r="W43" i="29"/>
  <c r="V43" i="29"/>
  <c r="U43" i="29"/>
  <c r="U44" i="29" s="1"/>
  <c r="T43" i="29"/>
  <c r="T44" i="29" s="1"/>
  <c r="S43" i="29"/>
  <c r="R43" i="29"/>
  <c r="Q43" i="29"/>
  <c r="Q44" i="29" s="1"/>
  <c r="Q45" i="29" s="1"/>
  <c r="P43" i="29"/>
  <c r="O43" i="29"/>
  <c r="N43" i="29"/>
  <c r="M43" i="29"/>
  <c r="L43" i="29"/>
  <c r="K43" i="29"/>
  <c r="J43" i="29"/>
  <c r="I43" i="29"/>
  <c r="I44" i="29" s="1"/>
  <c r="H43" i="29"/>
  <c r="G43" i="29"/>
  <c r="F43" i="29"/>
  <c r="E43" i="29"/>
  <c r="D43" i="29"/>
  <c r="C43" i="29"/>
  <c r="AA37" i="29"/>
  <c r="AA44" i="29" s="1"/>
  <c r="Y37" i="29"/>
  <c r="X37" i="29"/>
  <c r="Z37" i="29" s="1"/>
  <c r="W37" i="29"/>
  <c r="W44" i="29" s="1"/>
  <c r="V37" i="29"/>
  <c r="U37" i="29"/>
  <c r="T37" i="29"/>
  <c r="S37" i="29"/>
  <c r="R37" i="29"/>
  <c r="R44" i="29" s="1"/>
  <c r="R45" i="29" s="1"/>
  <c r="Q37" i="29"/>
  <c r="P37" i="29"/>
  <c r="P44" i="29" s="1"/>
  <c r="O37" i="29"/>
  <c r="O44" i="29" s="1"/>
  <c r="N37" i="29"/>
  <c r="M37" i="29"/>
  <c r="L37" i="29"/>
  <c r="K37" i="29"/>
  <c r="J37" i="29"/>
  <c r="J44" i="29" s="1"/>
  <c r="I37" i="29"/>
  <c r="H37" i="29"/>
  <c r="H44" i="29" s="1"/>
  <c r="G37" i="29"/>
  <c r="G44" i="29" s="1"/>
  <c r="F37" i="29"/>
  <c r="E37" i="29"/>
  <c r="D37" i="29"/>
  <c r="C37" i="29"/>
  <c r="AA26" i="29"/>
  <c r="AA45" i="29" s="1"/>
  <c r="S26" i="29"/>
  <c r="P26" i="29"/>
  <c r="O26" i="29"/>
  <c r="O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X26" i="29" s="1"/>
  <c r="W13" i="29"/>
  <c r="W26" i="29" s="1"/>
  <c r="V13" i="29"/>
  <c r="V26" i="29" s="1"/>
  <c r="U13" i="29"/>
  <c r="T13" i="29"/>
  <c r="T26" i="29" s="1"/>
  <c r="S13" i="29"/>
  <c r="R13" i="29"/>
  <c r="R26" i="29" s="1"/>
  <c r="Q13" i="29"/>
  <c r="Q26" i="29" s="1"/>
  <c r="P13" i="29"/>
  <c r="O13" i="29"/>
  <c r="N13" i="29"/>
  <c r="N26" i="29" s="1"/>
  <c r="M13" i="29"/>
  <c r="M26" i="29" s="1"/>
  <c r="L13" i="29"/>
  <c r="L26" i="29" s="1"/>
  <c r="K13" i="29"/>
  <c r="K26" i="29" s="1"/>
  <c r="J13" i="29"/>
  <c r="J26" i="29" s="1"/>
  <c r="I13" i="29"/>
  <c r="I26" i="29" s="1"/>
  <c r="H13" i="29"/>
  <c r="H26" i="29" s="1"/>
  <c r="G13" i="29"/>
  <c r="G26" i="29" s="1"/>
  <c r="F13" i="29"/>
  <c r="F26" i="29" s="1"/>
  <c r="E13" i="29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K44" i="30" s="1"/>
  <c r="J37" i="30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D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X26" i="30" s="1"/>
  <c r="W13" i="30"/>
  <c r="W26" i="30" s="1"/>
  <c r="V13" i="30"/>
  <c r="V26" i="30" s="1"/>
  <c r="U13" i="30"/>
  <c r="T13" i="30"/>
  <c r="T26" i="30" s="1"/>
  <c r="T45" i="30" s="1"/>
  <c r="S13" i="30"/>
  <c r="S26" i="30" s="1"/>
  <c r="R13" i="30"/>
  <c r="Q13" i="30"/>
  <c r="Q26" i="30" s="1"/>
  <c r="P13" i="30"/>
  <c r="P26" i="30" s="1"/>
  <c r="O13" i="30"/>
  <c r="O26" i="30" s="1"/>
  <c r="N13" i="30"/>
  <c r="N26" i="30" s="1"/>
  <c r="M13" i="30"/>
  <c r="L13" i="30"/>
  <c r="L26" i="30" s="1"/>
  <c r="L45" i="30" s="1"/>
  <c r="K13" i="30"/>
  <c r="K26" i="30" s="1"/>
  <c r="J13" i="30"/>
  <c r="J26" i="30" s="1"/>
  <c r="I13" i="30"/>
  <c r="I26" i="30" s="1"/>
  <c r="H13" i="30"/>
  <c r="H26" i="30" s="1"/>
  <c r="G13" i="30"/>
  <c r="G26" i="30" s="1"/>
  <c r="F13" i="30"/>
  <c r="F26" i="30" s="1"/>
  <c r="E13" i="30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Y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X37" i="31"/>
  <c r="X44" i="31" s="1"/>
  <c r="Z44" i="31" s="1"/>
  <c r="W37" i="31"/>
  <c r="W44" i="31" s="1"/>
  <c r="V37" i="31"/>
  <c r="V44" i="31" s="1"/>
  <c r="U37" i="31"/>
  <c r="U44" i="31" s="1"/>
  <c r="T37" i="31"/>
  <c r="T44" i="31" s="1"/>
  <c r="S37" i="31"/>
  <c r="S44" i="31" s="1"/>
  <c r="R37" i="3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L26" i="31"/>
  <c r="L45" i="31" s="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W26" i="31" s="1"/>
  <c r="W45" i="31" s="1"/>
  <c r="V13" i="31"/>
  <c r="V26" i="31" s="1"/>
  <c r="U13" i="31"/>
  <c r="T13" i="31"/>
  <c r="T26" i="31" s="1"/>
  <c r="T45" i="31" s="1"/>
  <c r="S13" i="31"/>
  <c r="S26" i="31" s="1"/>
  <c r="R13" i="31"/>
  <c r="R26" i="31" s="1"/>
  <c r="Q13" i="31"/>
  <c r="Q26" i="31" s="1"/>
  <c r="P13" i="31"/>
  <c r="P26" i="31" s="1"/>
  <c r="O13" i="31"/>
  <c r="O26" i="31" s="1"/>
  <c r="O45" i="31" s="1"/>
  <c r="N13" i="31"/>
  <c r="N26" i="31" s="1"/>
  <c r="M13" i="31"/>
  <c r="L13" i="31"/>
  <c r="K13" i="31"/>
  <c r="K26" i="31" s="1"/>
  <c r="J13" i="31"/>
  <c r="J26" i="31" s="1"/>
  <c r="I13" i="31"/>
  <c r="I26" i="31" s="1"/>
  <c r="H13" i="31"/>
  <c r="H26" i="31" s="1"/>
  <c r="G13" i="31"/>
  <c r="G26" i="31" s="1"/>
  <c r="G45" i="31" s="1"/>
  <c r="F13" i="31"/>
  <c r="F26" i="31" s="1"/>
  <c r="E13" i="31"/>
  <c r="D13" i="31"/>
  <c r="D26" i="31" s="1"/>
  <c r="D45" i="31" s="1"/>
  <c r="C13" i="31"/>
  <c r="C26" i="31" s="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X44" i="32" s="1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C44" i="32" s="1"/>
  <c r="AA25" i="32"/>
  <c r="Z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X13" i="32"/>
  <c r="X26" i="32" s="1"/>
  <c r="W13" i="32"/>
  <c r="W26" i="32" s="1"/>
  <c r="V13" i="32"/>
  <c r="V26" i="32" s="1"/>
  <c r="U13" i="32"/>
  <c r="T13" i="32"/>
  <c r="T26" i="32" s="1"/>
  <c r="T45" i="32" s="1"/>
  <c r="S13" i="32"/>
  <c r="S26" i="32" s="1"/>
  <c r="R13" i="32"/>
  <c r="R26" i="32" s="1"/>
  <c r="Q13" i="32"/>
  <c r="P13" i="32"/>
  <c r="P26" i="32" s="1"/>
  <c r="O13" i="32"/>
  <c r="O26" i="32" s="1"/>
  <c r="N13" i="32"/>
  <c r="N26" i="32" s="1"/>
  <c r="M13" i="32"/>
  <c r="L13" i="32"/>
  <c r="L26" i="32" s="1"/>
  <c r="L45" i="32" s="1"/>
  <c r="K13" i="32"/>
  <c r="K26" i="32" s="1"/>
  <c r="J13" i="32"/>
  <c r="J26" i="32" s="1"/>
  <c r="I13" i="32"/>
  <c r="H13" i="32"/>
  <c r="H26" i="32" s="1"/>
  <c r="G13" i="32"/>
  <c r="G26" i="32" s="1"/>
  <c r="F13" i="32"/>
  <c r="F26" i="32" s="1"/>
  <c r="E13" i="32"/>
  <c r="D13" i="32"/>
  <c r="D26" i="32" s="1"/>
  <c r="D45" i="32" s="1"/>
  <c r="C13" i="32"/>
  <c r="C26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X44" i="1" s="1"/>
  <c r="Z44" i="1" s="1"/>
  <c r="W37" i="1"/>
  <c r="W44" i="1" s="1"/>
  <c r="V37" i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AA25" i="1"/>
  <c r="Y25" i="1"/>
  <c r="Z25" i="1" s="1"/>
  <c r="X25" i="1"/>
  <c r="W25" i="1"/>
  <c r="V25" i="1"/>
  <c r="U25" i="1"/>
  <c r="T25" i="1"/>
  <c r="S25" i="1"/>
  <c r="R25" i="1"/>
  <c r="Q25" i="1"/>
  <c r="Q26" i="1" s="1"/>
  <c r="P25" i="1"/>
  <c r="O25" i="1"/>
  <c r="N25" i="1"/>
  <c r="M25" i="1"/>
  <c r="L25" i="1"/>
  <c r="L26" i="1" s="1"/>
  <c r="L45" i="1" s="1"/>
  <c r="K25" i="1"/>
  <c r="J25" i="1"/>
  <c r="I25" i="1"/>
  <c r="I26" i="1" s="1"/>
  <c r="H25" i="1"/>
  <c r="G25" i="1"/>
  <c r="F25" i="1"/>
  <c r="E25" i="1"/>
  <c r="D25" i="1"/>
  <c r="C25" i="1"/>
  <c r="AA13" i="1"/>
  <c r="AA26" i="1" s="1"/>
  <c r="Z13" i="1"/>
  <c r="Y13" i="1"/>
  <c r="X13" i="1"/>
  <c r="W13" i="1"/>
  <c r="W26" i="1" s="1"/>
  <c r="W45" i="1" s="1"/>
  <c r="V13" i="1"/>
  <c r="U13" i="1"/>
  <c r="T13" i="1"/>
  <c r="S13" i="1"/>
  <c r="R13" i="1"/>
  <c r="R26" i="1" s="1"/>
  <c r="Q13" i="1"/>
  <c r="P13" i="1"/>
  <c r="O13" i="1"/>
  <c r="O26" i="1" s="1"/>
  <c r="O45" i="1" s="1"/>
  <c r="N13" i="1"/>
  <c r="M13" i="1"/>
  <c r="L13" i="1"/>
  <c r="K13" i="1"/>
  <c r="J13" i="1"/>
  <c r="J26" i="1" s="1"/>
  <c r="I13" i="1"/>
  <c r="H13" i="1"/>
  <c r="G13" i="1"/>
  <c r="G26" i="1" s="1"/>
  <c r="G45" i="1" s="1"/>
  <c r="F13" i="1"/>
  <c r="E13" i="1"/>
  <c r="D13" i="1"/>
  <c r="D26" i="1" s="1"/>
  <c r="D45" i="1" s="1"/>
  <c r="C13" i="1"/>
  <c r="U26" i="31" l="1"/>
  <c r="U45" i="31" s="1"/>
  <c r="T45" i="29"/>
  <c r="D26" i="27"/>
  <c r="D45" i="27" s="1"/>
  <c r="H45" i="27"/>
  <c r="L44" i="9"/>
  <c r="C44" i="6"/>
  <c r="K44" i="6"/>
  <c r="S45" i="26"/>
  <c r="I45" i="23"/>
  <c r="R44" i="10"/>
  <c r="E26" i="9"/>
  <c r="Z44" i="32"/>
  <c r="T26" i="26"/>
  <c r="X45" i="22"/>
  <c r="D44" i="21"/>
  <c r="G26" i="18"/>
  <c r="G45" i="18" s="1"/>
  <c r="W26" i="18"/>
  <c r="W45" i="18" s="1"/>
  <c r="G45" i="27"/>
  <c r="W45" i="27"/>
  <c r="M45" i="26"/>
  <c r="U45" i="26"/>
  <c r="S45" i="25"/>
  <c r="P45" i="23"/>
  <c r="F44" i="1"/>
  <c r="M26" i="30"/>
  <c r="M45" i="30" s="1"/>
  <c r="R44" i="30"/>
  <c r="F45" i="26"/>
  <c r="V45" i="26"/>
  <c r="D26" i="25"/>
  <c r="D45" i="25" s="1"/>
  <c r="T26" i="25"/>
  <c r="T45" i="25" s="1"/>
  <c r="J45" i="24"/>
  <c r="O26" i="21"/>
  <c r="D44" i="19"/>
  <c r="T44" i="19"/>
  <c r="J45" i="13"/>
  <c r="Z13" i="9"/>
  <c r="X26" i="9"/>
  <c r="X45" i="9" s="1"/>
  <c r="Z45" i="9" s="1"/>
  <c r="Q45" i="1"/>
  <c r="G45" i="26"/>
  <c r="O45" i="26"/>
  <c r="W45" i="26"/>
  <c r="E45" i="25"/>
  <c r="M45" i="25"/>
  <c r="U45" i="25"/>
  <c r="I44" i="23"/>
  <c r="Q44" i="23"/>
  <c r="Y44" i="23"/>
  <c r="AA45" i="13"/>
  <c r="AA45" i="10"/>
  <c r="D45" i="8"/>
  <c r="L45" i="8"/>
  <c r="T45" i="8"/>
  <c r="AA44" i="5"/>
  <c r="M26" i="31"/>
  <c r="M45" i="31" s="1"/>
  <c r="T26" i="27"/>
  <c r="T45" i="27" s="1"/>
  <c r="S44" i="6"/>
  <c r="S45" i="6" s="1"/>
  <c r="R26" i="30"/>
  <c r="R45" i="30" s="1"/>
  <c r="E26" i="29"/>
  <c r="E45" i="29" s="1"/>
  <c r="P45" i="29"/>
  <c r="E45" i="27"/>
  <c r="M45" i="27"/>
  <c r="I45" i="25"/>
  <c r="Y26" i="25"/>
  <c r="Y45" i="25" s="1"/>
  <c r="Z13" i="25"/>
  <c r="Q45" i="23"/>
  <c r="Z26" i="14"/>
  <c r="P45" i="27"/>
  <c r="D26" i="26"/>
  <c r="H45" i="26"/>
  <c r="T44" i="21"/>
  <c r="G26" i="20"/>
  <c r="G45" i="20" s="1"/>
  <c r="O26" i="18"/>
  <c r="O45" i="18" s="1"/>
  <c r="O45" i="27"/>
  <c r="E45" i="26"/>
  <c r="I44" i="22"/>
  <c r="I45" i="22" s="1"/>
  <c r="J45" i="8"/>
  <c r="N44" i="1"/>
  <c r="V44" i="1"/>
  <c r="E26" i="32"/>
  <c r="E45" i="32" s="1"/>
  <c r="M26" i="32"/>
  <c r="M45" i="32" s="1"/>
  <c r="U26" i="32"/>
  <c r="U45" i="32" s="1"/>
  <c r="E26" i="30"/>
  <c r="E45" i="30" s="1"/>
  <c r="U26" i="30"/>
  <c r="U45" i="30" s="1"/>
  <c r="J44" i="30"/>
  <c r="H45" i="29"/>
  <c r="N45" i="26"/>
  <c r="P45" i="26"/>
  <c r="L26" i="25"/>
  <c r="L45" i="25" s="1"/>
  <c r="R45" i="24"/>
  <c r="X26" i="23"/>
  <c r="Z43" i="23"/>
  <c r="X44" i="23"/>
  <c r="G26" i="21"/>
  <c r="W26" i="21"/>
  <c r="W45" i="21" s="1"/>
  <c r="L44" i="19"/>
  <c r="R45" i="13"/>
  <c r="I45" i="1"/>
  <c r="C26" i="1"/>
  <c r="K26" i="1"/>
  <c r="S26" i="1"/>
  <c r="S45" i="1" s="1"/>
  <c r="G45" i="32"/>
  <c r="O45" i="32"/>
  <c r="W45" i="32"/>
  <c r="G45" i="30"/>
  <c r="O45" i="30"/>
  <c r="W45" i="30"/>
  <c r="E44" i="29"/>
  <c r="M44" i="29"/>
  <c r="M45" i="29" s="1"/>
  <c r="W45" i="28"/>
  <c r="F45" i="25"/>
  <c r="N45" i="25"/>
  <c r="V45" i="25"/>
  <c r="H44" i="24"/>
  <c r="H45" i="24" s="1"/>
  <c r="P44" i="24"/>
  <c r="P45" i="24" s="1"/>
  <c r="X44" i="22"/>
  <c r="Z44" i="22" s="1"/>
  <c r="G26" i="16"/>
  <c r="G45" i="16" s="1"/>
  <c r="O26" i="16"/>
  <c r="O45" i="16" s="1"/>
  <c r="W26" i="16"/>
  <c r="W45" i="16" s="1"/>
  <c r="I26" i="14"/>
  <c r="Q26" i="14"/>
  <c r="Q45" i="14" s="1"/>
  <c r="Y26" i="14"/>
  <c r="Y45" i="14" s="1"/>
  <c r="Z13" i="11"/>
  <c r="C44" i="5"/>
  <c r="C45" i="5" s="1"/>
  <c r="K44" i="5"/>
  <c r="K45" i="5" s="1"/>
  <c r="S44" i="5"/>
  <c r="E26" i="31"/>
  <c r="E45" i="31" s="1"/>
  <c r="L26" i="27"/>
  <c r="L45" i="27" s="1"/>
  <c r="I45" i="14"/>
  <c r="U26" i="29"/>
  <c r="U45" i="29" s="1"/>
  <c r="U45" i="27"/>
  <c r="Y26" i="23"/>
  <c r="Z13" i="23"/>
  <c r="L26" i="26"/>
  <c r="T26" i="1"/>
  <c r="T45" i="1" s="1"/>
  <c r="F44" i="29"/>
  <c r="F45" i="29" s="1"/>
  <c r="P45" i="28"/>
  <c r="H26" i="28"/>
  <c r="H45" i="28" s="1"/>
  <c r="Z25" i="28"/>
  <c r="T45" i="28"/>
  <c r="Z37" i="28"/>
  <c r="X44" i="28"/>
  <c r="S45" i="27"/>
  <c r="F44" i="27"/>
  <c r="F45" i="27" s="1"/>
  <c r="N44" i="27"/>
  <c r="N45" i="27" s="1"/>
  <c r="V44" i="27"/>
  <c r="V45" i="27" s="1"/>
  <c r="D44" i="26"/>
  <c r="L44" i="26"/>
  <c r="T44" i="26"/>
  <c r="G45" i="25"/>
  <c r="O45" i="25"/>
  <c r="W45" i="25"/>
  <c r="X26" i="25"/>
  <c r="E26" i="24"/>
  <c r="E45" i="24" s="1"/>
  <c r="M26" i="24"/>
  <c r="M45" i="24" s="1"/>
  <c r="U26" i="24"/>
  <c r="U45" i="24" s="1"/>
  <c r="Z43" i="24"/>
  <c r="X44" i="24"/>
  <c r="Z44" i="24" s="1"/>
  <c r="Y26" i="22"/>
  <c r="Z13" i="22"/>
  <c r="G26" i="19"/>
  <c r="G45" i="19" s="1"/>
  <c r="O26" i="19"/>
  <c r="O45" i="19" s="1"/>
  <c r="W26" i="19"/>
  <c r="W45" i="19" s="1"/>
  <c r="E45" i="15"/>
  <c r="M45" i="15"/>
  <c r="U45" i="15"/>
  <c r="D44" i="15"/>
  <c r="AA44" i="6"/>
  <c r="F26" i="1"/>
  <c r="F45" i="1" s="1"/>
  <c r="N26" i="1"/>
  <c r="V26" i="1"/>
  <c r="E26" i="1"/>
  <c r="E45" i="1" s="1"/>
  <c r="M26" i="1"/>
  <c r="M45" i="1" s="1"/>
  <c r="U26" i="1"/>
  <c r="U45" i="1" s="1"/>
  <c r="AA44" i="1"/>
  <c r="J44" i="1"/>
  <c r="R44" i="1"/>
  <c r="F45" i="32"/>
  <c r="N45" i="32"/>
  <c r="V45" i="32"/>
  <c r="AA44" i="32"/>
  <c r="AA45" i="32" s="1"/>
  <c r="J44" i="32"/>
  <c r="R44" i="32"/>
  <c r="F45" i="31"/>
  <c r="N45" i="31"/>
  <c r="V45" i="31"/>
  <c r="AA44" i="31"/>
  <c r="J44" i="31"/>
  <c r="J45" i="31" s="1"/>
  <c r="R44" i="31"/>
  <c r="R45" i="31" s="1"/>
  <c r="F45" i="30"/>
  <c r="N45" i="30"/>
  <c r="V45" i="30"/>
  <c r="G45" i="29"/>
  <c r="W45" i="29"/>
  <c r="J45" i="28"/>
  <c r="R45" i="28"/>
  <c r="G44" i="28"/>
  <c r="G45" i="28" s="1"/>
  <c r="O44" i="28"/>
  <c r="O45" i="28" s="1"/>
  <c r="W44" i="28"/>
  <c r="Z50" i="27"/>
  <c r="I26" i="24"/>
  <c r="I45" i="24" s="1"/>
  <c r="Q26" i="24"/>
  <c r="Q45" i="24" s="1"/>
  <c r="Y26" i="24"/>
  <c r="Y45" i="24" s="1"/>
  <c r="H26" i="23"/>
  <c r="H45" i="23" s="1"/>
  <c r="H26" i="22"/>
  <c r="H45" i="22" s="1"/>
  <c r="AA45" i="20"/>
  <c r="R26" i="20"/>
  <c r="R45" i="20" s="1"/>
  <c r="G26" i="15"/>
  <c r="G45" i="15" s="1"/>
  <c r="O26" i="15"/>
  <c r="O45" i="15" s="1"/>
  <c r="W26" i="15"/>
  <c r="W45" i="15" s="1"/>
  <c r="U45" i="13"/>
  <c r="C45" i="10"/>
  <c r="K45" i="10"/>
  <c r="S45" i="10"/>
  <c r="Q45" i="9"/>
  <c r="Y45" i="9"/>
  <c r="E45" i="8"/>
  <c r="AA44" i="7"/>
  <c r="W45" i="6"/>
  <c r="F26" i="5"/>
  <c r="F45" i="5" s="1"/>
  <c r="N26" i="5"/>
  <c r="N45" i="5" s="1"/>
  <c r="V26" i="5"/>
  <c r="V45" i="5" s="1"/>
  <c r="G45" i="4"/>
  <c r="W45" i="4"/>
  <c r="S44" i="2"/>
  <c r="H26" i="1"/>
  <c r="H45" i="1" s="1"/>
  <c r="P26" i="1"/>
  <c r="X26" i="1"/>
  <c r="X45" i="1" s="1"/>
  <c r="Z50" i="32"/>
  <c r="H45" i="30"/>
  <c r="P45" i="30"/>
  <c r="C44" i="29"/>
  <c r="K44" i="29"/>
  <c r="S44" i="29"/>
  <c r="S45" i="29" s="1"/>
  <c r="D26" i="28"/>
  <c r="J26" i="27"/>
  <c r="J45" i="27" s="1"/>
  <c r="R26" i="27"/>
  <c r="R45" i="27" s="1"/>
  <c r="J44" i="27"/>
  <c r="R44" i="27"/>
  <c r="I44" i="27"/>
  <c r="I45" i="27" s="1"/>
  <c r="Q44" i="27"/>
  <c r="Q45" i="27" s="1"/>
  <c r="Y44" i="27"/>
  <c r="Y45" i="27" s="1"/>
  <c r="J26" i="26"/>
  <c r="R26" i="26"/>
  <c r="R45" i="26" s="1"/>
  <c r="J44" i="26"/>
  <c r="R44" i="26"/>
  <c r="I44" i="26"/>
  <c r="I45" i="26" s="1"/>
  <c r="Q44" i="26"/>
  <c r="Q45" i="26" s="1"/>
  <c r="Y44" i="26"/>
  <c r="Y45" i="26" s="1"/>
  <c r="J26" i="25"/>
  <c r="R26" i="25"/>
  <c r="J44" i="25"/>
  <c r="R44" i="25"/>
  <c r="I44" i="25"/>
  <c r="Q44" i="25"/>
  <c r="Q45" i="25" s="1"/>
  <c r="Y44" i="25"/>
  <c r="Z44" i="25" s="1"/>
  <c r="C26" i="24"/>
  <c r="C45" i="24" s="1"/>
  <c r="S26" i="24"/>
  <c r="S45" i="24" s="1"/>
  <c r="F44" i="24"/>
  <c r="F45" i="24" s="1"/>
  <c r="N44" i="24"/>
  <c r="N45" i="24" s="1"/>
  <c r="V44" i="24"/>
  <c r="V45" i="24" s="1"/>
  <c r="J45" i="23"/>
  <c r="R45" i="23"/>
  <c r="J45" i="22"/>
  <c r="R45" i="22"/>
  <c r="J45" i="21"/>
  <c r="R45" i="21"/>
  <c r="AA45" i="21"/>
  <c r="AA45" i="18"/>
  <c r="J44" i="12"/>
  <c r="R44" i="12"/>
  <c r="H45" i="11"/>
  <c r="P45" i="11"/>
  <c r="E26" i="10"/>
  <c r="E45" i="10" s="1"/>
  <c r="M26" i="10"/>
  <c r="M45" i="10" s="1"/>
  <c r="U26" i="10"/>
  <c r="U45" i="10" s="1"/>
  <c r="H45" i="10"/>
  <c r="P45" i="10"/>
  <c r="G45" i="7"/>
  <c r="W45" i="7"/>
  <c r="H45" i="5"/>
  <c r="P45" i="5"/>
  <c r="X45" i="5"/>
  <c r="Z45" i="5" s="1"/>
  <c r="I45" i="4"/>
  <c r="Y45" i="4"/>
  <c r="I26" i="32"/>
  <c r="I45" i="32" s="1"/>
  <c r="Q26" i="32"/>
  <c r="Q45" i="32" s="1"/>
  <c r="Y26" i="32"/>
  <c r="Y45" i="32" s="1"/>
  <c r="I45" i="31"/>
  <c r="Q45" i="31"/>
  <c r="Y45" i="31"/>
  <c r="I45" i="30"/>
  <c r="Q45" i="30"/>
  <c r="Y45" i="30"/>
  <c r="D44" i="29"/>
  <c r="L44" i="29"/>
  <c r="AA45" i="28"/>
  <c r="J44" i="28"/>
  <c r="R44" i="28"/>
  <c r="C44" i="27"/>
  <c r="C45" i="27" s="1"/>
  <c r="K44" i="27"/>
  <c r="K45" i="27" s="1"/>
  <c r="S44" i="27"/>
  <c r="AA44" i="27"/>
  <c r="AA45" i="27" s="1"/>
  <c r="C44" i="26"/>
  <c r="K44" i="26"/>
  <c r="K45" i="26" s="1"/>
  <c r="S44" i="26"/>
  <c r="AA44" i="26"/>
  <c r="AA45" i="26" s="1"/>
  <c r="C44" i="25"/>
  <c r="K44" i="25"/>
  <c r="K45" i="25" s="1"/>
  <c r="S44" i="25"/>
  <c r="S45" i="21"/>
  <c r="V45" i="21"/>
  <c r="E45" i="16"/>
  <c r="M45" i="16"/>
  <c r="U45" i="16"/>
  <c r="D44" i="16"/>
  <c r="L44" i="16"/>
  <c r="L45" i="16" s="1"/>
  <c r="T44" i="16"/>
  <c r="G45" i="14"/>
  <c r="X26" i="12"/>
  <c r="Z26" i="12" s="1"/>
  <c r="Z13" i="12"/>
  <c r="I45" i="11"/>
  <c r="Q45" i="11"/>
  <c r="Y45" i="11"/>
  <c r="N45" i="10"/>
  <c r="V45" i="10"/>
  <c r="I45" i="10"/>
  <c r="Q45" i="10"/>
  <c r="Y45" i="10"/>
  <c r="C44" i="9"/>
  <c r="C45" i="9" s="1"/>
  <c r="K44" i="9"/>
  <c r="K45" i="9" s="1"/>
  <c r="AA44" i="8"/>
  <c r="AA45" i="8" s="1"/>
  <c r="E45" i="3"/>
  <c r="M45" i="3"/>
  <c r="U45" i="3"/>
  <c r="W45" i="2"/>
  <c r="Z50" i="24"/>
  <c r="P44" i="22"/>
  <c r="P45" i="22" s="1"/>
  <c r="Z25" i="21"/>
  <c r="X44" i="21"/>
  <c r="Z44" i="21" s="1"/>
  <c r="H45" i="20"/>
  <c r="P45" i="20"/>
  <c r="Z25" i="19"/>
  <c r="Z25" i="18"/>
  <c r="E44" i="18"/>
  <c r="M44" i="18"/>
  <c r="U44" i="18"/>
  <c r="D44" i="18"/>
  <c r="D45" i="18" s="1"/>
  <c r="L44" i="18"/>
  <c r="L45" i="18" s="1"/>
  <c r="T44" i="18"/>
  <c r="G26" i="17"/>
  <c r="G45" i="17" s="1"/>
  <c r="O26" i="17"/>
  <c r="O45" i="17" s="1"/>
  <c r="W26" i="17"/>
  <c r="W45" i="17" s="1"/>
  <c r="Z50" i="15"/>
  <c r="H45" i="14"/>
  <c r="Z37" i="14"/>
  <c r="H45" i="13"/>
  <c r="Z44" i="13"/>
  <c r="F26" i="12"/>
  <c r="F45" i="12" s="1"/>
  <c r="N26" i="12"/>
  <c r="N45" i="12" s="1"/>
  <c r="V26" i="12"/>
  <c r="V45" i="12" s="1"/>
  <c r="E26" i="12"/>
  <c r="E45" i="12" s="1"/>
  <c r="M26" i="12"/>
  <c r="M45" i="12" s="1"/>
  <c r="U26" i="12"/>
  <c r="U45" i="12" s="1"/>
  <c r="X26" i="10"/>
  <c r="Z26" i="10" s="1"/>
  <c r="G26" i="9"/>
  <c r="G45" i="9" s="1"/>
  <c r="O26" i="9"/>
  <c r="O45" i="9" s="1"/>
  <c r="V26" i="9"/>
  <c r="V45" i="9" s="1"/>
  <c r="C44" i="8"/>
  <c r="K44" i="8"/>
  <c r="S44" i="8"/>
  <c r="F26" i="7"/>
  <c r="F45" i="7" s="1"/>
  <c r="N26" i="7"/>
  <c r="N45" i="7" s="1"/>
  <c r="V26" i="7"/>
  <c r="V45" i="7" s="1"/>
  <c r="H45" i="6"/>
  <c r="P45" i="6"/>
  <c r="X45" i="6"/>
  <c r="Z45" i="6" s="1"/>
  <c r="O45" i="5"/>
  <c r="W45" i="5"/>
  <c r="Z50" i="3"/>
  <c r="H45" i="2"/>
  <c r="P45" i="2"/>
  <c r="C45" i="21"/>
  <c r="K45" i="21"/>
  <c r="C45" i="20"/>
  <c r="K45" i="20"/>
  <c r="S45" i="20"/>
  <c r="C45" i="19"/>
  <c r="K45" i="19"/>
  <c r="S45" i="19"/>
  <c r="C45" i="18"/>
  <c r="K45" i="18"/>
  <c r="S45" i="18"/>
  <c r="J45" i="17"/>
  <c r="R45" i="17"/>
  <c r="AA45" i="17"/>
  <c r="AA26" i="14"/>
  <c r="AA45" i="14" s="1"/>
  <c r="G26" i="10"/>
  <c r="G45" i="10" s="1"/>
  <c r="O26" i="10"/>
  <c r="O45" i="10" s="1"/>
  <c r="W26" i="10"/>
  <c r="W45" i="10" s="1"/>
  <c r="R26" i="9"/>
  <c r="R45" i="9" s="1"/>
  <c r="I26" i="9"/>
  <c r="I45" i="9" s="1"/>
  <c r="I45" i="7"/>
  <c r="Q45" i="7"/>
  <c r="Y45" i="7"/>
  <c r="C44" i="7"/>
  <c r="K44" i="7"/>
  <c r="S44" i="7"/>
  <c r="C45" i="6"/>
  <c r="K45" i="6"/>
  <c r="C45" i="4"/>
  <c r="K45" i="4"/>
  <c r="S45" i="4"/>
  <c r="G45" i="3"/>
  <c r="O45" i="3"/>
  <c r="W45" i="3"/>
  <c r="C45" i="2"/>
  <c r="K45" i="2"/>
  <c r="S45" i="2"/>
  <c r="G44" i="21"/>
  <c r="O44" i="21"/>
  <c r="L45" i="20"/>
  <c r="T45" i="20"/>
  <c r="C45" i="17"/>
  <c r="K45" i="17"/>
  <c r="S45" i="17"/>
  <c r="AA45" i="16"/>
  <c r="AA45" i="15"/>
  <c r="C26" i="14"/>
  <c r="C45" i="14" s="1"/>
  <c r="S26" i="14"/>
  <c r="S45" i="14" s="1"/>
  <c r="J44" i="11"/>
  <c r="R44" i="11"/>
  <c r="S45" i="9"/>
  <c r="AA45" i="9"/>
  <c r="J45" i="9"/>
  <c r="V26" i="8"/>
  <c r="V45" i="8" s="1"/>
  <c r="M45" i="8"/>
  <c r="S45" i="5"/>
  <c r="D45" i="4"/>
  <c r="L45" i="4"/>
  <c r="T45" i="4"/>
  <c r="H45" i="3"/>
  <c r="P45" i="3"/>
  <c r="D45" i="2"/>
  <c r="L45" i="2"/>
  <c r="T45" i="2"/>
  <c r="L26" i="24"/>
  <c r="L45" i="24" s="1"/>
  <c r="T26" i="24"/>
  <c r="T45" i="24" s="1"/>
  <c r="E45" i="23"/>
  <c r="M45" i="23"/>
  <c r="U45" i="23"/>
  <c r="D26" i="23"/>
  <c r="D45" i="23" s="1"/>
  <c r="L26" i="23"/>
  <c r="T26" i="23"/>
  <c r="E45" i="22"/>
  <c r="U45" i="22"/>
  <c r="D26" i="22"/>
  <c r="D45" i="22" s="1"/>
  <c r="L26" i="22"/>
  <c r="L45" i="22" s="1"/>
  <c r="T26" i="22"/>
  <c r="T45" i="22" s="1"/>
  <c r="M45" i="21"/>
  <c r="D44" i="20"/>
  <c r="Z37" i="18"/>
  <c r="C45" i="16"/>
  <c r="K45" i="16"/>
  <c r="S45" i="16"/>
  <c r="C45" i="15"/>
  <c r="K45" i="15"/>
  <c r="E45" i="14"/>
  <c r="M45" i="14"/>
  <c r="U45" i="14"/>
  <c r="E26" i="13"/>
  <c r="E45" i="13" s="1"/>
  <c r="H45" i="12"/>
  <c r="P45" i="12"/>
  <c r="F45" i="11"/>
  <c r="N45" i="11"/>
  <c r="V45" i="11"/>
  <c r="E26" i="11"/>
  <c r="E45" i="11" s="1"/>
  <c r="M26" i="11"/>
  <c r="M45" i="11" s="1"/>
  <c r="U26" i="11"/>
  <c r="U45" i="11" s="1"/>
  <c r="C45" i="7"/>
  <c r="K45" i="7"/>
  <c r="S45" i="7"/>
  <c r="F26" i="23"/>
  <c r="N26" i="23"/>
  <c r="V26" i="23"/>
  <c r="F44" i="23"/>
  <c r="N44" i="23"/>
  <c r="V44" i="23"/>
  <c r="F26" i="22"/>
  <c r="F45" i="22" s="1"/>
  <c r="N26" i="22"/>
  <c r="N45" i="22" s="1"/>
  <c r="V26" i="22"/>
  <c r="V45" i="22" s="1"/>
  <c r="F44" i="22"/>
  <c r="V44" i="22"/>
  <c r="J44" i="17"/>
  <c r="R44" i="17"/>
  <c r="Z37" i="17"/>
  <c r="F26" i="14"/>
  <c r="N26" i="14"/>
  <c r="V26" i="14"/>
  <c r="V45" i="14" s="1"/>
  <c r="F44" i="14"/>
  <c r="N44" i="14"/>
  <c r="G26" i="13"/>
  <c r="O26" i="13"/>
  <c r="W26" i="13"/>
  <c r="F44" i="13"/>
  <c r="F45" i="13" s="1"/>
  <c r="N44" i="13"/>
  <c r="N45" i="13" s="1"/>
  <c r="V44" i="13"/>
  <c r="G26" i="11"/>
  <c r="G45" i="11" s="1"/>
  <c r="O26" i="11"/>
  <c r="O45" i="11" s="1"/>
  <c r="W26" i="11"/>
  <c r="W45" i="11" s="1"/>
  <c r="J26" i="10"/>
  <c r="J45" i="10" s="1"/>
  <c r="R26" i="10"/>
  <c r="R45" i="10" s="1"/>
  <c r="M26" i="9"/>
  <c r="M45" i="9" s="1"/>
  <c r="U26" i="9"/>
  <c r="U45" i="9" s="1"/>
  <c r="Z43" i="9"/>
  <c r="Z45" i="8"/>
  <c r="Z25" i="8"/>
  <c r="F26" i="6"/>
  <c r="F45" i="6" s="1"/>
  <c r="N26" i="6"/>
  <c r="N45" i="6" s="1"/>
  <c r="V26" i="6"/>
  <c r="V45" i="6" s="1"/>
  <c r="F45" i="4"/>
  <c r="N45" i="4"/>
  <c r="V45" i="4"/>
  <c r="AA26" i="3"/>
  <c r="F45" i="2"/>
  <c r="N45" i="2"/>
  <c r="V45" i="2"/>
  <c r="Z26" i="29"/>
  <c r="X45" i="29"/>
  <c r="P45" i="1"/>
  <c r="P45" i="32"/>
  <c r="Z26" i="32"/>
  <c r="X45" i="32"/>
  <c r="Z45" i="32" s="1"/>
  <c r="H45" i="31"/>
  <c r="P45" i="31"/>
  <c r="Z26" i="31"/>
  <c r="X45" i="31"/>
  <c r="Z45" i="31" s="1"/>
  <c r="Z26" i="30"/>
  <c r="X45" i="30"/>
  <c r="Z45" i="30" s="1"/>
  <c r="I45" i="29"/>
  <c r="Y45" i="29"/>
  <c r="J45" i="29"/>
  <c r="E45" i="28"/>
  <c r="H45" i="32"/>
  <c r="J45" i="1"/>
  <c r="R45" i="1"/>
  <c r="J45" i="32"/>
  <c r="R45" i="32"/>
  <c r="AA45" i="31"/>
  <c r="J45" i="30"/>
  <c r="AA45" i="30"/>
  <c r="C45" i="29"/>
  <c r="K45" i="29"/>
  <c r="L45" i="29"/>
  <c r="C45" i="1"/>
  <c r="K45" i="1"/>
  <c r="AA45" i="1"/>
  <c r="C45" i="32"/>
  <c r="K45" i="32"/>
  <c r="S45" i="32"/>
  <c r="C45" i="31"/>
  <c r="K45" i="31"/>
  <c r="S45" i="31"/>
  <c r="C45" i="30"/>
  <c r="K45" i="30"/>
  <c r="S45" i="30"/>
  <c r="D45" i="30"/>
  <c r="D45" i="29"/>
  <c r="Z43" i="29"/>
  <c r="Z13" i="28"/>
  <c r="K45" i="28"/>
  <c r="U45" i="28"/>
  <c r="Z26" i="21"/>
  <c r="V45" i="28"/>
  <c r="Z26" i="23"/>
  <c r="Q45" i="22"/>
  <c r="Y45" i="22"/>
  <c r="Z45" i="22" s="1"/>
  <c r="M45" i="28"/>
  <c r="Z26" i="27"/>
  <c r="Z26" i="25"/>
  <c r="Z44" i="23"/>
  <c r="Z13" i="32"/>
  <c r="Z13" i="31"/>
  <c r="Z13" i="30"/>
  <c r="Z13" i="29"/>
  <c r="N44" i="29"/>
  <c r="N45" i="29" s="1"/>
  <c r="V44" i="29"/>
  <c r="V45" i="29" s="1"/>
  <c r="X26" i="28"/>
  <c r="Y26" i="1"/>
  <c r="Y45" i="1" s="1"/>
  <c r="Z44" i="28"/>
  <c r="C45" i="23"/>
  <c r="C45" i="22"/>
  <c r="C44" i="28"/>
  <c r="C45" i="28" s="1"/>
  <c r="K44" i="28"/>
  <c r="S44" i="28"/>
  <c r="S45" i="28" s="1"/>
  <c r="C45" i="26"/>
  <c r="C45" i="25"/>
  <c r="D45" i="24"/>
  <c r="L45" i="23"/>
  <c r="T45" i="23"/>
  <c r="E45" i="21"/>
  <c r="Z37" i="1"/>
  <c r="Z37" i="32"/>
  <c r="Z37" i="31"/>
  <c r="Z37" i="30"/>
  <c r="D44" i="28"/>
  <c r="L44" i="28"/>
  <c r="L45" i="28" s="1"/>
  <c r="K45" i="24"/>
  <c r="K45" i="23"/>
  <c r="K45" i="22"/>
  <c r="X45" i="27"/>
  <c r="X45" i="26"/>
  <c r="Z45" i="26" s="1"/>
  <c r="Z43" i="25"/>
  <c r="X45" i="25"/>
  <c r="Z45" i="25" s="1"/>
  <c r="X45" i="23"/>
  <c r="D45" i="20"/>
  <c r="X45" i="20"/>
  <c r="Z45" i="20" s="1"/>
  <c r="X45" i="19"/>
  <c r="Z45" i="19" s="1"/>
  <c r="Z26" i="19"/>
  <c r="X45" i="18"/>
  <c r="Z45" i="18" s="1"/>
  <c r="Z26" i="18"/>
  <c r="Z13" i="21"/>
  <c r="O45" i="20"/>
  <c r="X44" i="20"/>
  <c r="Z44" i="20" s="1"/>
  <c r="Z37" i="20"/>
  <c r="X45" i="17"/>
  <c r="Z45" i="17" s="1"/>
  <c r="Z26" i="17"/>
  <c r="F45" i="20"/>
  <c r="Z26" i="20"/>
  <c r="X45" i="16"/>
  <c r="Z45" i="16" s="1"/>
  <c r="Z26" i="16"/>
  <c r="X45" i="15"/>
  <c r="Z45" i="15" s="1"/>
  <c r="Z26" i="15"/>
  <c r="D26" i="21"/>
  <c r="D45" i="21" s="1"/>
  <c r="L26" i="21"/>
  <c r="L45" i="21" s="1"/>
  <c r="T26" i="21"/>
  <c r="T45" i="21" s="1"/>
  <c r="Q45" i="20"/>
  <c r="F45" i="19"/>
  <c r="F45" i="18"/>
  <c r="D45" i="19"/>
  <c r="L45" i="19"/>
  <c r="T45" i="19"/>
  <c r="N45" i="19"/>
  <c r="T45" i="18"/>
  <c r="N45" i="18"/>
  <c r="F45" i="17"/>
  <c r="J45" i="16"/>
  <c r="R45" i="16"/>
  <c r="J45" i="15"/>
  <c r="R45" i="15"/>
  <c r="E45" i="19"/>
  <c r="M45" i="19"/>
  <c r="U45" i="19"/>
  <c r="V45" i="19"/>
  <c r="E45" i="18"/>
  <c r="M45" i="18"/>
  <c r="U45" i="18"/>
  <c r="V45" i="18"/>
  <c r="D45" i="17"/>
  <c r="L45" i="17"/>
  <c r="T45" i="17"/>
  <c r="N45" i="17"/>
  <c r="F45" i="16"/>
  <c r="F45" i="15"/>
  <c r="Z26" i="22"/>
  <c r="Q44" i="22"/>
  <c r="Y44" i="22"/>
  <c r="V45" i="20"/>
  <c r="E45" i="17"/>
  <c r="M45" i="17"/>
  <c r="U45" i="17"/>
  <c r="V45" i="17"/>
  <c r="D45" i="16"/>
  <c r="T45" i="16"/>
  <c r="N45" i="16"/>
  <c r="D45" i="15"/>
  <c r="T45" i="15"/>
  <c r="N45" i="15"/>
  <c r="P45" i="14"/>
  <c r="Z44" i="10"/>
  <c r="Z13" i="19"/>
  <c r="Z13" i="18"/>
  <c r="Z13" i="17"/>
  <c r="Z13" i="16"/>
  <c r="Z13" i="15"/>
  <c r="F45" i="14"/>
  <c r="N45" i="14"/>
  <c r="X44" i="14"/>
  <c r="Z44" i="14" s="1"/>
  <c r="Z25" i="13"/>
  <c r="O45" i="14"/>
  <c r="W45" i="14"/>
  <c r="X45" i="13"/>
  <c r="Z45" i="13" s="1"/>
  <c r="R45" i="14"/>
  <c r="Z26" i="13"/>
  <c r="J45" i="12"/>
  <c r="R45" i="12"/>
  <c r="Z37" i="19"/>
  <c r="Z37" i="16"/>
  <c r="V45" i="13"/>
  <c r="C45" i="12"/>
  <c r="K45" i="12"/>
  <c r="S45" i="12"/>
  <c r="AA45" i="12"/>
  <c r="L45" i="11"/>
  <c r="G45" i="13"/>
  <c r="O45" i="13"/>
  <c r="W45" i="13"/>
  <c r="L44" i="15"/>
  <c r="L45" i="15" s="1"/>
  <c r="T44" i="15"/>
  <c r="D45" i="12"/>
  <c r="T45" i="12"/>
  <c r="X45" i="12"/>
  <c r="Z45" i="12" s="1"/>
  <c r="J45" i="11"/>
  <c r="R45" i="11"/>
  <c r="X45" i="11"/>
  <c r="Z45" i="11" s="1"/>
  <c r="E45" i="9"/>
  <c r="Z26" i="8"/>
  <c r="AA26" i="7"/>
  <c r="AA45" i="7" s="1"/>
  <c r="G45" i="5"/>
  <c r="Z44" i="5"/>
  <c r="R45" i="4"/>
  <c r="R45" i="2"/>
  <c r="X45" i="4"/>
  <c r="Z45" i="4" s="1"/>
  <c r="Z26" i="4"/>
  <c r="I45" i="3"/>
  <c r="X45" i="2"/>
  <c r="Z45" i="2" s="1"/>
  <c r="Z26" i="2"/>
  <c r="D26" i="9"/>
  <c r="D45" i="9" s="1"/>
  <c r="L26" i="9"/>
  <c r="L45" i="9" s="1"/>
  <c r="T26" i="9"/>
  <c r="T45" i="9" s="1"/>
  <c r="D45" i="7"/>
  <c r="L45" i="7"/>
  <c r="T45" i="7"/>
  <c r="AA45" i="6"/>
  <c r="Z26" i="5"/>
  <c r="J45" i="3"/>
  <c r="Z37" i="13"/>
  <c r="Z37" i="12"/>
  <c r="Z37" i="11"/>
  <c r="Z37" i="10"/>
  <c r="G26" i="8"/>
  <c r="G45" i="8" s="1"/>
  <c r="O26" i="8"/>
  <c r="O45" i="8" s="1"/>
  <c r="W26" i="8"/>
  <c r="W45" i="8" s="1"/>
  <c r="AA26" i="5"/>
  <c r="AA45" i="5" s="1"/>
  <c r="AA45" i="4"/>
  <c r="Q45" i="3"/>
  <c r="Z44" i="3"/>
  <c r="AA45" i="2"/>
  <c r="W45" i="9"/>
  <c r="X44" i="9"/>
  <c r="Z44" i="9" s="1"/>
  <c r="Z37" i="9"/>
  <c r="O45" i="7"/>
  <c r="E45" i="6"/>
  <c r="M45" i="6"/>
  <c r="U45" i="6"/>
  <c r="J45" i="6"/>
  <c r="D45" i="5"/>
  <c r="L45" i="5"/>
  <c r="T45" i="5"/>
  <c r="I45" i="5"/>
  <c r="X45" i="3"/>
  <c r="Z26" i="3"/>
  <c r="Y45" i="3"/>
  <c r="Z13" i="8"/>
  <c r="U45" i="8"/>
  <c r="H45" i="7"/>
  <c r="P45" i="7"/>
  <c r="X45" i="7"/>
  <c r="U45" i="7"/>
  <c r="Q45" i="6"/>
  <c r="E45" i="5"/>
  <c r="M45" i="5"/>
  <c r="U45" i="5"/>
  <c r="J45" i="5"/>
  <c r="E45" i="4"/>
  <c r="M45" i="4"/>
  <c r="U45" i="4"/>
  <c r="J45" i="4"/>
  <c r="E45" i="2"/>
  <c r="M45" i="2"/>
  <c r="U45" i="2"/>
  <c r="J45" i="2"/>
  <c r="Z26" i="9"/>
  <c r="C26" i="8"/>
  <c r="C45" i="8" s="1"/>
  <c r="K26" i="8"/>
  <c r="S26" i="8"/>
  <c r="Z26" i="7"/>
  <c r="G45" i="6"/>
  <c r="O45" i="6"/>
  <c r="R45" i="6"/>
  <c r="Z44" i="6"/>
  <c r="Q45" i="5"/>
  <c r="Q45" i="4"/>
  <c r="AA45" i="3"/>
  <c r="Q45" i="2"/>
  <c r="Z44" i="2"/>
  <c r="Z37" i="8"/>
  <c r="Z37" i="7"/>
  <c r="Z37" i="6"/>
  <c r="Z37" i="5"/>
  <c r="Z37" i="4"/>
  <c r="Z37" i="3"/>
  <c r="Z37" i="2"/>
  <c r="Z13" i="7"/>
  <c r="Z13" i="6"/>
  <c r="Z13" i="5"/>
  <c r="Z13" i="4"/>
  <c r="Z13" i="3"/>
  <c r="Z13" i="2"/>
  <c r="J45" i="26" l="1"/>
  <c r="J45" i="25"/>
  <c r="N45" i="1"/>
  <c r="L45" i="26"/>
  <c r="Z26" i="24"/>
  <c r="G45" i="21"/>
  <c r="R45" i="25"/>
  <c r="S45" i="8"/>
  <c r="Z45" i="27"/>
  <c r="V45" i="23"/>
  <c r="D45" i="26"/>
  <c r="T45" i="26"/>
  <c r="X45" i="21"/>
  <c r="Z45" i="21" s="1"/>
  <c r="N45" i="23"/>
  <c r="Y45" i="23"/>
  <c r="Z45" i="23" s="1"/>
  <c r="O45" i="21"/>
  <c r="X45" i="24"/>
  <c r="Z45" i="24" s="1"/>
  <c r="V45" i="1"/>
  <c r="D45" i="28"/>
  <c r="K45" i="8"/>
  <c r="Z45" i="7"/>
  <c r="X45" i="10"/>
  <c r="Z45" i="10" s="1"/>
  <c r="F45" i="23"/>
  <c r="Z26" i="1"/>
  <c r="Z45" i="3"/>
  <c r="Z26" i="28"/>
  <c r="X45" i="28"/>
  <c r="Z45" i="28" s="1"/>
  <c r="Z45" i="1"/>
  <c r="Z45" i="29"/>
  <c r="X45" i="14"/>
  <c r="Z45" i="14" s="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<sst xmlns="http://schemas.openxmlformats.org/spreadsheetml/2006/main" count="4160" uniqueCount="111">
  <si>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</si>
  <si>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</si>
  <si>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</si>
  <si>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</si>
  <si>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</si>
  <si>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</si>
  <si>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</si>
  <si>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</si>
  <si>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</si>
  <si>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</si>
  <si>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</si>
  <si>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</si>
  <si>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</si>
  <si>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</si>
  <si>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</si>
  <si>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</si>
  <si>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</si>
  <si>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</si>
  <si>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</si>
  <si>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</si>
  <si>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</si>
  <si>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</si>
  <si>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</si>
  <si>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</si>
  <si>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</si>
  <si>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</si>
  <si>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</si>
  <si>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</si>
  <si>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</si>
  <si>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</si>
  <si>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</si>
  <si>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</si>
  <si>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</si>
  <si>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</si>
  <si>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</si>
  <si>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</si>
  <si>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</si>
  <si>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</si>
  <si>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</si>
  <si>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</si>
  <si>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</si>
  <si>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</si>
  <si>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</si>
  <si>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</si>
  <si>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</si>
  <si>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</si>
  <si>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</si>
  <si>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</si>
  <si>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</si>
  <si>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</si>
  <si>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</si>
  <si>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</si>
  <si>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</si>
  <si>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</si>
  <si>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</si>
  <si>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</si>
  <si>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</si>
  <si>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</si>
  <si>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</si>
  <si>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</si>
  <si>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</si>
  <si>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</si>
  <si>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</si>
  <si>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</si>
  <si>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</si>
  <si>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</si>
  <si>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</si>
  <si>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</si>
  <si>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</si>
  <si>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</si>
  <si>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</si>
  <si>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</si>
  <si>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</si>
  <si>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</si>
  <si>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</si>
  <si>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</si>
  <si>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Waste management                                   ) for 1st Quarter ended 30 September 2025 (Figures Finalised as at 2025/10/28)</t>
  </si>
  <si>
    <t>Northern Cape: Gamagara (NC453) - Table C6 Quarterly Budget Statement - Financial Position ( Waste management                                   ) for 1st Quarter ended 30 September 2025 (Figures Finalised as at 2025/10/28)</t>
  </si>
  <si>
    <t>Northern Cape: John Taolo Gaetsewe (DC45) - Table C6 Quarterly Budget Statement - Financial Position ( Waste management                                   ) for 1st Quarter ended 30 September 2025 (Figures Finalised as at 2025/10/28)</t>
  </si>
  <si>
    <t>Northern Cape: Richtersveld (NC061) - Table C6 Quarterly Budget Statement - Financial Position ( Waste management                                   ) for 1st Quarter ended 30 September 2025 (Figures Finalised as at 2025/10/28)</t>
  </si>
  <si>
    <t>Northern Cape: Nama Khoi (NC062) - Table C6 Quarterly Budget Statement - Financial Position ( Waste management                                   ) for 1st Quarter ended 30 September 2025 (Figures Finalised as at 2025/10/28)</t>
  </si>
  <si>
    <t>Northern Cape: Kamiesberg (NC064) - Table C6 Quarterly Budget Statement - Financial Position ( Waste management                                   ) for 1st Quarter ended 30 September 2025 (Figures Finalised as at 2025/10/28)</t>
  </si>
  <si>
    <t>Northern Cape: Hantam (NC065) - Table C6 Quarterly Budget Statement - Financial Position ( Waste management                                   ) for 1st Quarter ended 30 September 2025 (Figures Finalised as at 2025/10/28)</t>
  </si>
  <si>
    <t>Northern Cape: Karoo Hoogland (NC066) - Table C6 Quarterly Budget Statement - Financial Position ( Waste management                                   ) for 1st Quarter ended 30 September 2025 (Figures Finalised as at 2025/10/28)</t>
  </si>
  <si>
    <t>Northern Cape: Khai-Ma (NC067) - Table C6 Quarterly Budget Statement - Financial Position ( Waste management                                   ) for 1st Quarter ended 30 September 2025 (Figures Finalised as at 2025/10/28)</t>
  </si>
  <si>
    <t>Northern Cape: Namakwa (DC6) - Table C6 Quarterly Budget Statement - Financial Position ( Waste management                                   ) for 1st Quarter ended 30 September 2025 (Figures Finalised as at 2025/10/28)</t>
  </si>
  <si>
    <t>Northern Cape: Ubuntu (NC071) - Table C6 Quarterly Budget Statement - Financial Position ( Waste management                                   ) for 1st Quarter ended 30 September 2025 (Figures Finalised as at 2025/10/28)</t>
  </si>
  <si>
    <t>Northern Cape: Umsobomvu (NC072) - Table C6 Quarterly Budget Statement - Financial Position ( Waste management                                   ) for 1st Quarter ended 30 September 2025 (Figures Finalised as at 2025/10/28)</t>
  </si>
  <si>
    <t>Northern Cape: Emthanjeni (NC073) - Table C6 Quarterly Budget Statement - Financial Position ( Waste management                                   ) for 1st Quarter ended 30 September 2025 (Figures Finalised as at 2025/10/28)</t>
  </si>
  <si>
    <t>Northern Cape: Kareeberg (NC074) - Table C6 Quarterly Budget Statement - Financial Position ( Waste management                                   ) for 1st Quarter ended 30 September 2025 (Figures Finalised as at 2025/10/28)</t>
  </si>
  <si>
    <t>Northern Cape: Renosterberg (NC075) - Table C6 Quarterly Budget Statement - Financial Position ( Waste management                                   ) for 1st Quarter ended 30 September 2025 (Figures Finalised as at 2025/10/28)</t>
  </si>
  <si>
    <t>Northern Cape: Thembelihle (NC076) - Table C6 Quarterly Budget Statement - Financial Position ( Waste management                                   ) for 1st Quarter ended 30 September 2025 (Figures Finalised as at 2025/10/28)</t>
  </si>
  <si>
    <t>Northern Cape: Siyathemba (NC077) - Table C6 Quarterly Budget Statement - Financial Position ( Waste management                                   ) for 1st Quarter ended 30 September 2025 (Figures Finalised as at 2025/10/28)</t>
  </si>
  <si>
    <t>Northern Cape: Siyancuma (NC078) - Table C6 Quarterly Budget Statement - Financial Position ( Waste management                                   ) for 1st Quarter ended 30 September 2025 (Figures Finalised as at 2025/10/28)</t>
  </si>
  <si>
    <t>Northern Cape: Pixley Ka Seme (NC) (DC7) - Table C6 Quarterly Budget Statement - Financial Position ( Waste management                                   ) for 1st Quarter ended 30 September 2025 (Figures Finalised as at 2025/10/28)</t>
  </si>
  <si>
    <t>Northern Cape: !Kai! Garib (NC082) - Table C6 Quarterly Budget Statement - Financial Position ( Waste management                                   ) for 1st Quarter ended 30 September 2025 (Figures Finalised as at 2025/10/28)</t>
  </si>
  <si>
    <t>Northern Cape: !Kheis (NC084) - Table C6 Quarterly Budget Statement - Financial Position ( Waste management                                   ) for 1st Quarter ended 30 September 2025 (Figures Finalised as at 2025/10/28)</t>
  </si>
  <si>
    <t>Northern Cape: Tsantsabane (NC085) - Table C6 Quarterly Budget Statement - Financial Position ( Waste management                                   ) for 1st Quarter ended 30 September 2025 (Figures Finalised as at 2025/10/28)</t>
  </si>
  <si>
    <t>Northern Cape: Kgatelopele (NC086) - Table C6 Quarterly Budget Statement - Financial Position ( Waste management                                   ) for 1st Quarter ended 30 September 2025 (Figures Finalised as at 2025/10/28)</t>
  </si>
  <si>
    <t>Northern Cape: Dawid Kruiper (NC087) - Table C6 Quarterly Budget Statement - Financial Position ( Waste management                                   ) for 1st Quarter ended 30 September 2025 (Figures Finalised as at 2025/10/28)</t>
  </si>
  <si>
    <t>Northern Cape: Z F Mgcawu (DC8) - Table C6 Quarterly Budget Statement - Financial Position ( Waste management                                   ) for 1st Quarter ended 30 September 2025 (Figures Finalised as at 2025/10/28)</t>
  </si>
  <si>
    <t>Northern Cape: Sol Plaatje (NC091) - Table C6 Quarterly Budget Statement - Financial Position ( Waste management                                   ) for 1st Quarter ended 30 September 2025 (Figures Finalised as at 2025/10/28)</t>
  </si>
  <si>
    <t>Northern Cape: Dikgatlong (NC092) - Table C6 Quarterly Budget Statement - Financial Position ( Waste management                                   ) for 1st Quarter ended 30 September 2025 (Figures Finalised as at 2025/10/28)</t>
  </si>
  <si>
    <t>Northern Cape: Magareng (NC093) - Table C6 Quarterly Budget Statement - Financial Position ( Waste management                                   ) for 1st Quarter ended 30 September 2025 (Figures Finalised as at 2025/10/28)</t>
  </si>
  <si>
    <t>Northern Cape: Phokwane (NC094) - Table C6 Quarterly Budget Statement - Financial Position ( Waste management                                   ) for 1st Quarter ended 30 September 2025 (Figures Finalised as at 2025/10/28)</t>
  </si>
  <si>
    <t>Northern Cape: Frances Baard (DC9) - Table C6 Quarterly Budget Statement - Financial Position ( Waste management                                   ) for 1st Quarter ended 30 September 2025 (Figures Finalised as at 2025/10/28)</t>
  </si>
  <si>
    <t>Summary - Table C6 Quarterly Budget Statement - Financial Position ( Waste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</si>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</sst>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4306058</v>
      </c>
      <c r="F6" s="20">
        <v>4306058</v>
      </c>
      <c r="G6" s="20">
        <v>176583</v>
      </c>
      <c r="H6" s="20">
        <v>157657</v>
      </c>
      <c r="I6" s="20">
        <v>6714</v>
      </c>
      <c r="J6" s="20">
        <v>340954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340954</v>
      </c>
      <c r="X6" s="20">
        <v>1076516</v>
      </c>
      <c r="Y6" s="20">
        <v>-735562</v>
      </c>
      <c r="Z6" s="21">
        <v>-68.328013703465629</v>
      </c>
      <c r="AA6" s="22">
        <v>4306058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1805123</v>
      </c>
      <c r="F7" s="20">
        <v>1805123</v>
      </c>
      <c r="G7" s="20">
        <v>64785</v>
      </c>
      <c r="H7" s="20">
        <v>3676213</v>
      </c>
      <c r="I7" s="20">
        <v>206241</v>
      </c>
      <c r="J7" s="20">
        <v>3947239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3947239</v>
      </c>
      <c r="X7" s="20">
        <v>451289</v>
      </c>
      <c r="Y7" s="20">
        <v>3495950</v>
      </c>
      <c r="Z7" s="21">
        <v>774.6588106512678</v>
      </c>
      <c r="AA7" s="22">
        <v>1805123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19500</v>
      </c>
      <c r="F11" s="20">
        <v>19500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4875</v>
      </c>
      <c r="Y11" s="24">
        <v>-4875</v>
      </c>
      <c r="Z11" s="25">
        <v>-100</v>
      </c>
      <c r="AA11" s="26">
        <v>19500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6130681</v>
      </c>
      <c r="F13" s="31">
        <f t="shared" si="0"/>
        <v>6130681</v>
      </c>
      <c r="G13" s="31">
        <f t="shared" si="0"/>
        <v>241368</v>
      </c>
      <c r="H13" s="31">
        <f t="shared" si="0"/>
        <v>3833870</v>
      </c>
      <c r="I13" s="31">
        <f t="shared" si="0"/>
        <v>212955</v>
      </c>
      <c r="J13" s="31">
        <f t="shared" si="0"/>
        <v>4288193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4288193</v>
      </c>
      <c r="X13" s="31">
        <f t="shared" si="0"/>
        <v>1532680</v>
      </c>
      <c r="Y13" s="31">
        <f t="shared" si="0"/>
        <v>2755513</v>
      </c>
      <c r="Z13" s="32">
        <f>+IF(X13&lt;&gt;0,+(Y13/X13)*100,0)</f>
        <v>179.78397317117728</v>
      </c>
      <c r="AA13" s="33">
        <f>SUM(AA6:AA12)</f>
        <v>6130681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691833</v>
      </c>
      <c r="D17" s="18"/>
      <c r="E17" s="19">
        <v>-1562474</v>
      </c>
      <c r="F17" s="20">
        <v>-1562474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-390611</v>
      </c>
      <c r="Y17" s="24">
        <v>390611</v>
      </c>
      <c r="Z17" s="25">
        <v>-100</v>
      </c>
      <c r="AA17" s="26">
        <v>-1562474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691833</v>
      </c>
      <c r="D25" s="29">
        <f t="shared" ref="D25:Y25" si="1">SUM(D15:D24)</f>
        <v>0</v>
      </c>
      <c r="E25" s="35">
        <f t="shared" si="1"/>
        <v>-1562474</v>
      </c>
      <c r="F25" s="36">
        <f t="shared" si="1"/>
        <v>-1562474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-390611</v>
      </c>
      <c r="Y25" s="36">
        <f t="shared" si="1"/>
        <v>390611</v>
      </c>
      <c r="Z25" s="37">
        <f>+IF(X25&lt;&gt;0,+(Y25/X25)*100,0)</f>
        <v>-100</v>
      </c>
      <c r="AA25" s="38">
        <f>SUM(AA15:AA24)</f>
        <v>-1562474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691833</v>
      </c>
      <c r="D26" s="29">
        <f>+D13+D25</f>
        <v>0</v>
      </c>
      <c r="E26" s="30">
        <f t="shared" si="2"/>
        <v>4568207</v>
      </c>
      <c r="F26" s="31">
        <f t="shared" si="2"/>
        <v>4568207</v>
      </c>
      <c r="G26" s="31">
        <f t="shared" si="2"/>
        <v>241368</v>
      </c>
      <c r="H26" s="31">
        <f t="shared" si="2"/>
        <v>3833870</v>
      </c>
      <c r="I26" s="31">
        <f t="shared" si="2"/>
        <v>212955</v>
      </c>
      <c r="J26" s="31">
        <f t="shared" si="2"/>
        <v>4288193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4288193</v>
      </c>
      <c r="X26" s="31">
        <f t="shared" si="2"/>
        <v>1142069</v>
      </c>
      <c r="Y26" s="31">
        <f t="shared" si="2"/>
        <v>3146124</v>
      </c>
      <c r="Z26" s="32">
        <f>+IF(X26&lt;&gt;0,+(Y26/X26)*100,0)</f>
        <v>275.47582501582656</v>
      </c>
      <c r="AA26" s="33">
        <f>+AA13+AA25</f>
        <v>4568207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228409</v>
      </c>
      <c r="D32" s="18"/>
      <c r="E32" s="19"/>
      <c r="F32" s="20"/>
      <c r="G32" s="20">
        <v>11970</v>
      </c>
      <c r="H32" s="20">
        <v>-1549</v>
      </c>
      <c r="I32" s="20">
        <v>28636</v>
      </c>
      <c r="J32" s="20">
        <v>39057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39057</v>
      </c>
      <c r="X32" s="20"/>
      <c r="Y32" s="20">
        <v>39057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5988656</v>
      </c>
      <c r="I34" s="20"/>
      <c r="J34" s="20">
        <v>5988656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5988656</v>
      </c>
      <c r="X34" s="20"/>
      <c r="Y34" s="20">
        <v>5988656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228409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11970</v>
      </c>
      <c r="H37" s="31">
        <f t="shared" si="3"/>
        <v>5987107</v>
      </c>
      <c r="I37" s="31">
        <f t="shared" si="3"/>
        <v>28636</v>
      </c>
      <c r="J37" s="31">
        <f t="shared" si="3"/>
        <v>6027713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6027713</v>
      </c>
      <c r="X37" s="31">
        <f t="shared" si="3"/>
        <v>0</v>
      </c>
      <c r="Y37" s="31">
        <f t="shared" si="3"/>
        <v>6027713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228409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11970</v>
      </c>
      <c r="H44" s="31">
        <f t="shared" si="5"/>
        <v>5987107</v>
      </c>
      <c r="I44" s="31">
        <f t="shared" si="5"/>
        <v>28636</v>
      </c>
      <c r="J44" s="31">
        <f t="shared" si="5"/>
        <v>6027713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6027713</v>
      </c>
      <c r="X44" s="31">
        <f t="shared" si="5"/>
        <v>0</v>
      </c>
      <c r="Y44" s="31">
        <f t="shared" si="5"/>
        <v>6027713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463424</v>
      </c>
      <c r="D45" s="42">
        <f t="shared" si="6"/>
        <v>0</v>
      </c>
      <c r="E45" s="43">
        <f t="shared" si="6"/>
        <v>4568207</v>
      </c>
      <c r="F45" s="44">
        <f t="shared" si="6"/>
        <v>4568207</v>
      </c>
      <c r="G45" s="44">
        <f t="shared" si="6"/>
        <v>229398</v>
      </c>
      <c r="H45" s="44">
        <f t="shared" si="6"/>
        <v>-2153237</v>
      </c>
      <c r="I45" s="44">
        <f t="shared" si="6"/>
        <v>184319</v>
      </c>
      <c r="J45" s="44">
        <f t="shared" si="6"/>
        <v>-1739520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-1739520</v>
      </c>
      <c r="X45" s="44">
        <f t="shared" si="6"/>
        <v>1142069</v>
      </c>
      <c r="Y45" s="44">
        <f t="shared" si="6"/>
        <v>-2881589</v>
      </c>
      <c r="Z45" s="45">
        <f>+IF(X45&lt;&gt;0,+(Y45/X45)*100,0)</f>
        <v>-252.31303887943724</v>
      </c>
      <c r="AA45" s="46">
        <f>+AA26-AA44</f>
        <v>4568207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223439701</v>
      </c>
      <c r="D6" s="18"/>
      <c r="E6" s="19">
        <v>35439416</v>
      </c>
      <c r="F6" s="20">
        <v>35439416</v>
      </c>
      <c r="G6" s="20">
        <v>239691714</v>
      </c>
      <c r="H6" s="20">
        <v>-65299</v>
      </c>
      <c r="I6" s="20">
        <v>-188871</v>
      </c>
      <c r="J6" s="20">
        <v>239437544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239437544</v>
      </c>
      <c r="X6" s="20">
        <v>8859855</v>
      </c>
      <c r="Y6" s="20">
        <v>230577689</v>
      </c>
      <c r="Z6" s="21">
        <v>2602.4995781533671</v>
      </c>
      <c r="AA6" s="22">
        <v>35439416</v>
      </c>
    </row>
    <row r="7" spans="1:27" x14ac:dyDescent="0.25">
      <c r="A7" s="23" t="s">
        <v>35</v>
      </c>
      <c r="B7" s="17" t="s">
        <v>32</v>
      </c>
      <c r="C7" s="18">
        <v>-11434965</v>
      </c>
      <c r="D7" s="18"/>
      <c r="E7" s="19">
        <v>-1863096</v>
      </c>
      <c r="F7" s="20">
        <v>-1863096</v>
      </c>
      <c r="G7" s="20">
        <v>-11234447</v>
      </c>
      <c r="H7" s="20">
        <v>723020</v>
      </c>
      <c r="I7" s="20">
        <v>564744</v>
      </c>
      <c r="J7" s="20">
        <v>-9946683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-9946683</v>
      </c>
      <c r="X7" s="20">
        <v>-465774</v>
      </c>
      <c r="Y7" s="20">
        <v>-9480909</v>
      </c>
      <c r="Z7" s="21">
        <v>2035.5170103955995</v>
      </c>
      <c r="AA7" s="22">
        <v>-1863096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350142</v>
      </c>
      <c r="D10" s="18"/>
      <c r="E10" s="19"/>
      <c r="F10" s="20"/>
      <c r="G10" s="20">
        <v>350141</v>
      </c>
      <c r="H10" s="20"/>
      <c r="I10" s="20">
        <v>-1898</v>
      </c>
      <c r="J10" s="20">
        <v>348243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348243</v>
      </c>
      <c r="X10" s="20"/>
      <c r="Y10" s="20">
        <v>348243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1518901</v>
      </c>
      <c r="D11" s="18"/>
      <c r="E11" s="19"/>
      <c r="F11" s="20"/>
      <c r="G11" s="24">
        <v>1558331</v>
      </c>
      <c r="H11" s="24">
        <v>39308</v>
      </c>
      <c r="I11" s="24">
        <v>39545</v>
      </c>
      <c r="J11" s="20">
        <v>1637184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1637184</v>
      </c>
      <c r="X11" s="20"/>
      <c r="Y11" s="24">
        <v>1637184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-20034</v>
      </c>
      <c r="D12" s="18"/>
      <c r="E12" s="19"/>
      <c r="F12" s="20"/>
      <c r="G12" s="20">
        <v>-20034</v>
      </c>
      <c r="H12" s="20"/>
      <c r="I12" s="20"/>
      <c r="J12" s="20">
        <v>-20034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-20034</v>
      </c>
      <c r="X12" s="20"/>
      <c r="Y12" s="20">
        <v>-20034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213853745</v>
      </c>
      <c r="D13" s="29">
        <f>SUM(D6:D12)</f>
        <v>0</v>
      </c>
      <c r="E13" s="30">
        <f t="shared" si="0"/>
        <v>33576320</v>
      </c>
      <c r="F13" s="31">
        <f t="shared" si="0"/>
        <v>33576320</v>
      </c>
      <c r="G13" s="31">
        <f t="shared" si="0"/>
        <v>230345705</v>
      </c>
      <c r="H13" s="31">
        <f t="shared" si="0"/>
        <v>697029</v>
      </c>
      <c r="I13" s="31">
        <f t="shared" si="0"/>
        <v>413520</v>
      </c>
      <c r="J13" s="31">
        <f t="shared" si="0"/>
        <v>231456254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231456254</v>
      </c>
      <c r="X13" s="31">
        <f t="shared" si="0"/>
        <v>8394081</v>
      </c>
      <c r="Y13" s="31">
        <f t="shared" si="0"/>
        <v>223062173</v>
      </c>
      <c r="Z13" s="32">
        <f>+IF(X13&lt;&gt;0,+(Y13/X13)*100,0)</f>
        <v>2657.3745595259325</v>
      </c>
      <c r="AA13" s="33">
        <f>SUM(AA6:AA12)</f>
        <v>33576320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3750771</v>
      </c>
      <c r="D17" s="18"/>
      <c r="E17" s="19">
        <v>-388176</v>
      </c>
      <c r="F17" s="20">
        <v>-388176</v>
      </c>
      <c r="G17" s="24">
        <v>3750771</v>
      </c>
      <c r="H17" s="24"/>
      <c r="I17" s="24"/>
      <c r="J17" s="20">
        <v>3750771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3750771</v>
      </c>
      <c r="X17" s="20">
        <v>-97044</v>
      </c>
      <c r="Y17" s="24">
        <v>3847815</v>
      </c>
      <c r="Z17" s="25">
        <v>-3965.0210213923579</v>
      </c>
      <c r="AA17" s="26">
        <v>-388176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3750771</v>
      </c>
      <c r="D25" s="29">
        <f t="shared" ref="D25:Y25" si="1">SUM(D15:D24)</f>
        <v>0</v>
      </c>
      <c r="E25" s="35">
        <f t="shared" si="1"/>
        <v>-388176</v>
      </c>
      <c r="F25" s="36">
        <f t="shared" si="1"/>
        <v>-388176</v>
      </c>
      <c r="G25" s="36">
        <f t="shared" si="1"/>
        <v>3750771</v>
      </c>
      <c r="H25" s="36">
        <f t="shared" si="1"/>
        <v>0</v>
      </c>
      <c r="I25" s="36">
        <f t="shared" si="1"/>
        <v>0</v>
      </c>
      <c r="J25" s="36">
        <f t="shared" si="1"/>
        <v>3750771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3750771</v>
      </c>
      <c r="X25" s="36">
        <f t="shared" si="1"/>
        <v>-97044</v>
      </c>
      <c r="Y25" s="36">
        <f t="shared" si="1"/>
        <v>3847815</v>
      </c>
      <c r="Z25" s="37">
        <f>+IF(X25&lt;&gt;0,+(Y25/X25)*100,0)</f>
        <v>-3965.0210213923579</v>
      </c>
      <c r="AA25" s="38">
        <f>SUM(AA15:AA24)</f>
        <v>-388176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217604516</v>
      </c>
      <c r="D26" s="29">
        <f>+D13+D25</f>
        <v>0</v>
      </c>
      <c r="E26" s="30">
        <f t="shared" si="2"/>
        <v>33188144</v>
      </c>
      <c r="F26" s="31">
        <f t="shared" si="2"/>
        <v>33188144</v>
      </c>
      <c r="G26" s="31">
        <f t="shared" si="2"/>
        <v>234096476</v>
      </c>
      <c r="H26" s="31">
        <f t="shared" si="2"/>
        <v>697029</v>
      </c>
      <c r="I26" s="31">
        <f t="shared" si="2"/>
        <v>413520</v>
      </c>
      <c r="J26" s="31">
        <f t="shared" si="2"/>
        <v>235207025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235207025</v>
      </c>
      <c r="X26" s="31">
        <f t="shared" si="2"/>
        <v>8297037</v>
      </c>
      <c r="Y26" s="31">
        <f t="shared" si="2"/>
        <v>226909988</v>
      </c>
      <c r="Z26" s="32">
        <f>+IF(X26&lt;&gt;0,+(Y26/X26)*100,0)</f>
        <v>2734.8315790323704</v>
      </c>
      <c r="AA26" s="33">
        <f>+AA13+AA25</f>
        <v>33188144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-241840</v>
      </c>
      <c r="D31" s="18"/>
      <c r="E31" s="19"/>
      <c r="F31" s="20"/>
      <c r="G31" s="20">
        <v>-258781</v>
      </c>
      <c r="H31" s="20">
        <v>-804</v>
      </c>
      <c r="I31" s="20">
        <v>-797</v>
      </c>
      <c r="J31" s="20">
        <v>-260382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-260382</v>
      </c>
      <c r="X31" s="20"/>
      <c r="Y31" s="20">
        <v>-260382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44144118</v>
      </c>
      <c r="D32" s="18"/>
      <c r="E32" s="19">
        <v>-3256396</v>
      </c>
      <c r="F32" s="20">
        <v>-3256396</v>
      </c>
      <c r="G32" s="20">
        <v>44891099</v>
      </c>
      <c r="H32" s="20">
        <v>883391</v>
      </c>
      <c r="I32" s="20">
        <v>814583</v>
      </c>
      <c r="J32" s="20">
        <v>46589073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46589073</v>
      </c>
      <c r="X32" s="20">
        <v>-814098</v>
      </c>
      <c r="Y32" s="20">
        <v>47403171</v>
      </c>
      <c r="Z32" s="21">
        <v>-5822.7843576571868</v>
      </c>
      <c r="AA32" s="22">
        <v>-3256396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-79000</v>
      </c>
      <c r="D34" s="18"/>
      <c r="E34" s="19"/>
      <c r="F34" s="20"/>
      <c r="G34" s="20">
        <v>-79000</v>
      </c>
      <c r="H34" s="20"/>
      <c r="I34" s="20"/>
      <c r="J34" s="20">
        <v>-79000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-79000</v>
      </c>
      <c r="X34" s="20"/>
      <c r="Y34" s="20">
        <v>-79000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12839844</v>
      </c>
      <c r="D35" s="18"/>
      <c r="E35" s="19">
        <v>3103272</v>
      </c>
      <c r="F35" s="20">
        <v>3103272</v>
      </c>
      <c r="G35" s="20">
        <v>13105235</v>
      </c>
      <c r="H35" s="20">
        <v>205532</v>
      </c>
      <c r="I35" s="20">
        <v>245868</v>
      </c>
      <c r="J35" s="20">
        <v>13556635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13556635</v>
      </c>
      <c r="X35" s="20">
        <v>775818</v>
      </c>
      <c r="Y35" s="20">
        <v>12780817</v>
      </c>
      <c r="Z35" s="21">
        <v>1647.3988744782926</v>
      </c>
      <c r="AA35" s="22">
        <v>3103272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56663122</v>
      </c>
      <c r="D37" s="29">
        <f t="shared" ref="D37:Y37" si="3">SUM(D29:D36)</f>
        <v>0</v>
      </c>
      <c r="E37" s="30">
        <f t="shared" si="3"/>
        <v>-153124</v>
      </c>
      <c r="F37" s="31">
        <f t="shared" si="3"/>
        <v>-153124</v>
      </c>
      <c r="G37" s="31">
        <f t="shared" si="3"/>
        <v>57658553</v>
      </c>
      <c r="H37" s="31">
        <f t="shared" si="3"/>
        <v>1088119</v>
      </c>
      <c r="I37" s="31">
        <f t="shared" si="3"/>
        <v>1059654</v>
      </c>
      <c r="J37" s="31">
        <f t="shared" si="3"/>
        <v>59806326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59806326</v>
      </c>
      <c r="X37" s="31">
        <f t="shared" si="3"/>
        <v>-38280</v>
      </c>
      <c r="Y37" s="31">
        <f t="shared" si="3"/>
        <v>59844606</v>
      </c>
      <c r="Z37" s="32">
        <f>+IF(X37&lt;&gt;0,+(Y37/X37)*100,0)</f>
        <v>-156333.87147335423</v>
      </c>
      <c r="AA37" s="33">
        <f>SUM(AA29:AA36)</f>
        <v>-153124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4003</v>
      </c>
      <c r="D39" s="18"/>
      <c r="E39" s="19"/>
      <c r="F39" s="20"/>
      <c r="G39" s="20">
        <v>4003</v>
      </c>
      <c r="H39" s="20"/>
      <c r="I39" s="20"/>
      <c r="J39" s="20">
        <v>4003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17045014</v>
      </c>
      <c r="D40" s="18"/>
      <c r="E40" s="19"/>
      <c r="F40" s="20"/>
      <c r="G40" s="20">
        <v>17079630</v>
      </c>
      <c r="H40" s="20">
        <v>-34616</v>
      </c>
      <c r="I40" s="20"/>
      <c r="J40" s="20">
        <v>17045014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17045014</v>
      </c>
      <c r="X40" s="20"/>
      <c r="Y40" s="20">
        <v>17045014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17049017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17083633</v>
      </c>
      <c r="H43" s="36">
        <f t="shared" si="4"/>
        <v>-34616</v>
      </c>
      <c r="I43" s="36">
        <f t="shared" si="4"/>
        <v>0</v>
      </c>
      <c r="J43" s="36">
        <f t="shared" si="4"/>
        <v>17049017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17049017</v>
      </c>
      <c r="X43" s="36">
        <f t="shared" si="4"/>
        <v>0</v>
      </c>
      <c r="Y43" s="36">
        <f t="shared" si="4"/>
        <v>17049017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73712139</v>
      </c>
      <c r="D44" s="29">
        <f>+D37+D43</f>
        <v>0</v>
      </c>
      <c r="E44" s="30">
        <f t="shared" si="5"/>
        <v>-153124</v>
      </c>
      <c r="F44" s="31">
        <f t="shared" si="5"/>
        <v>-153124</v>
      </c>
      <c r="G44" s="31">
        <f t="shared" si="5"/>
        <v>74742186</v>
      </c>
      <c r="H44" s="31">
        <f t="shared" si="5"/>
        <v>1053503</v>
      </c>
      <c r="I44" s="31">
        <f t="shared" si="5"/>
        <v>1059654</v>
      </c>
      <c r="J44" s="31">
        <f t="shared" si="5"/>
        <v>76855343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76855343</v>
      </c>
      <c r="X44" s="31">
        <f t="shared" si="5"/>
        <v>-38280</v>
      </c>
      <c r="Y44" s="31">
        <f t="shared" si="5"/>
        <v>76893623</v>
      </c>
      <c r="Z44" s="32">
        <f>+IF(X44&lt;&gt;0,+(Y44/X44)*100,0)</f>
        <v>-200871.53343782655</v>
      </c>
      <c r="AA44" s="33">
        <f>+AA37+AA43</f>
        <v>-153124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143892377</v>
      </c>
      <c r="D45" s="42">
        <f t="shared" si="6"/>
        <v>0</v>
      </c>
      <c r="E45" s="43">
        <f t="shared" si="6"/>
        <v>33341268</v>
      </c>
      <c r="F45" s="44">
        <f t="shared" si="6"/>
        <v>33341268</v>
      </c>
      <c r="G45" s="44">
        <f t="shared" si="6"/>
        <v>159354290</v>
      </c>
      <c r="H45" s="44">
        <f t="shared" si="6"/>
        <v>-356474</v>
      </c>
      <c r="I45" s="44">
        <f t="shared" si="6"/>
        <v>-646134</v>
      </c>
      <c r="J45" s="44">
        <f t="shared" si="6"/>
        <v>158351682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158351682</v>
      </c>
      <c r="X45" s="44">
        <f t="shared" si="6"/>
        <v>8335317</v>
      </c>
      <c r="Y45" s="44">
        <f t="shared" si="6"/>
        <v>150016365</v>
      </c>
      <c r="Z45" s="45">
        <f>+IF(X45&lt;&gt;0,+(Y45/X45)*100,0)</f>
        <v>1799.7679632340319</v>
      </c>
      <c r="AA45" s="46">
        <f>+AA26-AA44</f>
        <v>33341268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71740304</v>
      </c>
      <c r="D47" s="18"/>
      <c r="E47" s="19">
        <v>33341268</v>
      </c>
      <c r="F47" s="20">
        <v>33341268</v>
      </c>
      <c r="G47" s="20">
        <v>86307662</v>
      </c>
      <c r="H47" s="20">
        <v>686649</v>
      </c>
      <c r="I47" s="20">
        <v>-983593</v>
      </c>
      <c r="J47" s="20">
        <v>86010718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86010718</v>
      </c>
      <c r="X47" s="20">
        <v>8335317</v>
      </c>
      <c r="Y47" s="20">
        <v>77675401</v>
      </c>
      <c r="Z47" s="47">
        <v>931.882986573876</v>
      </c>
      <c r="AA47" s="22">
        <v>33341268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71740304</v>
      </c>
      <c r="D50" s="50">
        <f t="shared" ref="D50:Y50" si="7">SUM(D47:D49)</f>
        <v>0</v>
      </c>
      <c r="E50" s="51">
        <f t="shared" si="7"/>
        <v>33341268</v>
      </c>
      <c r="F50" s="52">
        <f t="shared" si="7"/>
        <v>33341268</v>
      </c>
      <c r="G50" s="52">
        <f t="shared" si="7"/>
        <v>86307662</v>
      </c>
      <c r="H50" s="52">
        <f t="shared" si="7"/>
        <v>686649</v>
      </c>
      <c r="I50" s="52">
        <f t="shared" si="7"/>
        <v>-983593</v>
      </c>
      <c r="J50" s="52">
        <f t="shared" si="7"/>
        <v>86010718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86010718</v>
      </c>
      <c r="X50" s="52">
        <f t="shared" si="7"/>
        <v>8335317</v>
      </c>
      <c r="Y50" s="52">
        <f t="shared" si="7"/>
        <v>77675401</v>
      </c>
      <c r="Z50" s="53">
        <f>+IF(X50&lt;&gt;0,+(Y50/X50)*100,0)</f>
        <v>931.882986573876</v>
      </c>
      <c r="AA50" s="54">
        <f>SUM(AA47:AA49)</f>
        <v>33341268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19488988</v>
      </c>
      <c r="D6" s="18"/>
      <c r="E6" s="19">
        <v>43022098</v>
      </c>
      <c r="F6" s="20">
        <v>43022098</v>
      </c>
      <c r="G6" s="20">
        <v>288469</v>
      </c>
      <c r="H6" s="20">
        <v>1525520</v>
      </c>
      <c r="I6" s="20">
        <v>2238140</v>
      </c>
      <c r="J6" s="20">
        <v>4052129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4052129</v>
      </c>
      <c r="X6" s="20">
        <v>10755549</v>
      </c>
      <c r="Y6" s="20">
        <v>-6703420</v>
      </c>
      <c r="Z6" s="21">
        <v>-62.325223937894755</v>
      </c>
      <c r="AA6" s="22">
        <v>43022098</v>
      </c>
    </row>
    <row r="7" spans="1:27" x14ac:dyDescent="0.25">
      <c r="A7" s="23" t="s">
        <v>35</v>
      </c>
      <c r="B7" s="17" t="s">
        <v>32</v>
      </c>
      <c r="C7" s="18">
        <v>13110453</v>
      </c>
      <c r="D7" s="18"/>
      <c r="E7" s="19">
        <v>-6468747</v>
      </c>
      <c r="F7" s="20">
        <v>-6468747</v>
      </c>
      <c r="G7" s="20">
        <v>4815603</v>
      </c>
      <c r="H7" s="20">
        <v>3840081</v>
      </c>
      <c r="I7" s="20">
        <v>3175068</v>
      </c>
      <c r="J7" s="20">
        <v>11830752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11830752</v>
      </c>
      <c r="X7" s="20">
        <v>-1617180</v>
      </c>
      <c r="Y7" s="20">
        <v>13447932</v>
      </c>
      <c r="Z7" s="21">
        <v>-831.56680146922429</v>
      </c>
      <c r="AA7" s="22">
        <v>-6468747</v>
      </c>
    </row>
    <row r="8" spans="1:27" x14ac:dyDescent="0.25">
      <c r="A8" s="23" t="s">
        <v>36</v>
      </c>
      <c r="B8" s="17" t="s">
        <v>32</v>
      </c>
      <c r="C8" s="18">
        <v>-356836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-746900</v>
      </c>
      <c r="F10" s="20">
        <v>-746900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-186720</v>
      </c>
      <c r="Y10" s="20">
        <v>186720</v>
      </c>
      <c r="Z10" s="21">
        <v>-100</v>
      </c>
      <c r="AA10" s="22">
        <v>-746900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32242605</v>
      </c>
      <c r="D13" s="29">
        <f>SUM(D6:D12)</f>
        <v>0</v>
      </c>
      <c r="E13" s="30">
        <f t="shared" si="0"/>
        <v>35806451</v>
      </c>
      <c r="F13" s="31">
        <f t="shared" si="0"/>
        <v>35806451</v>
      </c>
      <c r="G13" s="31">
        <f t="shared" si="0"/>
        <v>5104072</v>
      </c>
      <c r="H13" s="31">
        <f t="shared" si="0"/>
        <v>5365601</v>
      </c>
      <c r="I13" s="31">
        <f t="shared" si="0"/>
        <v>5413208</v>
      </c>
      <c r="J13" s="31">
        <f t="shared" si="0"/>
        <v>15882881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15882881</v>
      </c>
      <c r="X13" s="31">
        <f t="shared" si="0"/>
        <v>8951649</v>
      </c>
      <c r="Y13" s="31">
        <f t="shared" si="0"/>
        <v>6931232</v>
      </c>
      <c r="Z13" s="32">
        <f>+IF(X13&lt;&gt;0,+(Y13/X13)*100,0)</f>
        <v>77.429666869199181</v>
      </c>
      <c r="AA13" s="33">
        <f>SUM(AA6:AA12)</f>
        <v>35806451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31506814</v>
      </c>
      <c r="D17" s="18"/>
      <c r="E17" s="19">
        <v>35308750</v>
      </c>
      <c r="F17" s="20">
        <v>35308750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35308750</v>
      </c>
      <c r="Y17" s="24">
        <v>-35308750</v>
      </c>
      <c r="Z17" s="25">
        <v>-100</v>
      </c>
      <c r="AA17" s="26">
        <v>35308750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31506814</v>
      </c>
      <c r="D25" s="29">
        <f t="shared" ref="D25:Y25" si="1">SUM(D15:D24)</f>
        <v>0</v>
      </c>
      <c r="E25" s="35">
        <f t="shared" si="1"/>
        <v>35308750</v>
      </c>
      <c r="F25" s="36">
        <f t="shared" si="1"/>
        <v>35308750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35308750</v>
      </c>
      <c r="Y25" s="36">
        <f t="shared" si="1"/>
        <v>-35308750</v>
      </c>
      <c r="Z25" s="37">
        <f>+IF(X25&lt;&gt;0,+(Y25/X25)*100,0)</f>
        <v>-100</v>
      </c>
      <c r="AA25" s="38">
        <f>SUM(AA15:AA24)</f>
        <v>35308750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63749419</v>
      </c>
      <c r="D26" s="29">
        <f>+D13+D25</f>
        <v>0</v>
      </c>
      <c r="E26" s="30">
        <f t="shared" si="2"/>
        <v>71115201</v>
      </c>
      <c r="F26" s="31">
        <f t="shared" si="2"/>
        <v>71115201</v>
      </c>
      <c r="G26" s="31">
        <f t="shared" si="2"/>
        <v>5104072</v>
      </c>
      <c r="H26" s="31">
        <f t="shared" si="2"/>
        <v>5365601</v>
      </c>
      <c r="I26" s="31">
        <f t="shared" si="2"/>
        <v>5413208</v>
      </c>
      <c r="J26" s="31">
        <f t="shared" si="2"/>
        <v>15882881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15882881</v>
      </c>
      <c r="X26" s="31">
        <f t="shared" si="2"/>
        <v>44260399</v>
      </c>
      <c r="Y26" s="31">
        <f t="shared" si="2"/>
        <v>-28377518</v>
      </c>
      <c r="Z26" s="32">
        <f>+IF(X26&lt;&gt;0,+(Y26/X26)*100,0)</f>
        <v>-64.114916813108707</v>
      </c>
      <c r="AA26" s="33">
        <f>+AA13+AA25</f>
        <v>71115201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-59315</v>
      </c>
      <c r="H32" s="20"/>
      <c r="I32" s="20"/>
      <c r="J32" s="20">
        <v>-59315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-59315</v>
      </c>
      <c r="X32" s="20"/>
      <c r="Y32" s="20">
        <v>-59315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620244</v>
      </c>
      <c r="F35" s="20">
        <v>620244</v>
      </c>
      <c r="G35" s="20">
        <v>638131</v>
      </c>
      <c r="H35" s="20">
        <v>562446</v>
      </c>
      <c r="I35" s="20">
        <v>410601</v>
      </c>
      <c r="J35" s="20">
        <v>1611178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1611178</v>
      </c>
      <c r="X35" s="20">
        <v>155061</v>
      </c>
      <c r="Y35" s="20">
        <v>1456117</v>
      </c>
      <c r="Z35" s="21">
        <v>939.06075673444639</v>
      </c>
      <c r="AA35" s="22">
        <v>620244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620244</v>
      </c>
      <c r="F37" s="31">
        <f t="shared" si="3"/>
        <v>620244</v>
      </c>
      <c r="G37" s="31">
        <f t="shared" si="3"/>
        <v>578816</v>
      </c>
      <c r="H37" s="31">
        <f t="shared" si="3"/>
        <v>562446</v>
      </c>
      <c r="I37" s="31">
        <f t="shared" si="3"/>
        <v>410601</v>
      </c>
      <c r="J37" s="31">
        <f t="shared" si="3"/>
        <v>1551863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1551863</v>
      </c>
      <c r="X37" s="31">
        <f t="shared" si="3"/>
        <v>155061</v>
      </c>
      <c r="Y37" s="31">
        <f t="shared" si="3"/>
        <v>1396802</v>
      </c>
      <c r="Z37" s="32">
        <f>+IF(X37&lt;&gt;0,+(Y37/X37)*100,0)</f>
        <v>900.80806908249008</v>
      </c>
      <c r="AA37" s="33">
        <f>SUM(AA29:AA36)</f>
        <v>620244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620244</v>
      </c>
      <c r="F44" s="31">
        <f t="shared" si="5"/>
        <v>620244</v>
      </c>
      <c r="G44" s="31">
        <f t="shared" si="5"/>
        <v>578816</v>
      </c>
      <c r="H44" s="31">
        <f t="shared" si="5"/>
        <v>562446</v>
      </c>
      <c r="I44" s="31">
        <f t="shared" si="5"/>
        <v>410601</v>
      </c>
      <c r="J44" s="31">
        <f t="shared" si="5"/>
        <v>1551863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1551863</v>
      </c>
      <c r="X44" s="31">
        <f t="shared" si="5"/>
        <v>155061</v>
      </c>
      <c r="Y44" s="31">
        <f t="shared" si="5"/>
        <v>1396802</v>
      </c>
      <c r="Z44" s="32">
        <f>+IF(X44&lt;&gt;0,+(Y44/X44)*100,0)</f>
        <v>900.80806908249008</v>
      </c>
      <c r="AA44" s="33">
        <f>+AA37+AA43</f>
        <v>620244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63749419</v>
      </c>
      <c r="D45" s="42">
        <f t="shared" si="6"/>
        <v>0</v>
      </c>
      <c r="E45" s="43">
        <f t="shared" si="6"/>
        <v>70494957</v>
      </c>
      <c r="F45" s="44">
        <f t="shared" si="6"/>
        <v>70494957</v>
      </c>
      <c r="G45" s="44">
        <f t="shared" si="6"/>
        <v>4525256</v>
      </c>
      <c r="H45" s="44">
        <f t="shared" si="6"/>
        <v>4803155</v>
      </c>
      <c r="I45" s="44">
        <f t="shared" si="6"/>
        <v>5002607</v>
      </c>
      <c r="J45" s="44">
        <f t="shared" si="6"/>
        <v>14331018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14331018</v>
      </c>
      <c r="X45" s="44">
        <f t="shared" si="6"/>
        <v>44105338</v>
      </c>
      <c r="Y45" s="44">
        <f t="shared" si="6"/>
        <v>-29774320</v>
      </c>
      <c r="Z45" s="45">
        <f>+IF(X45&lt;&gt;0,+(Y45/X45)*100,0)</f>
        <v>-67.507293561609245</v>
      </c>
      <c r="AA45" s="46">
        <f>+AA26-AA44</f>
        <v>70494957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35186207</v>
      </c>
      <c r="F47" s="20">
        <v>35186207</v>
      </c>
      <c r="G47" s="20">
        <v>4327536</v>
      </c>
      <c r="H47" s="20">
        <v>4529298</v>
      </c>
      <c r="I47" s="20">
        <v>4560928</v>
      </c>
      <c r="J47" s="20">
        <v>13417762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13417762</v>
      </c>
      <c r="X47" s="20">
        <v>8796588</v>
      </c>
      <c r="Y47" s="20">
        <v>4621174</v>
      </c>
      <c r="Z47" s="47">
        <v>52.533709661064044</v>
      </c>
      <c r="AA47" s="22">
        <v>35186207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35186207</v>
      </c>
      <c r="F50" s="52">
        <f t="shared" si="7"/>
        <v>35186207</v>
      </c>
      <c r="G50" s="52">
        <f t="shared" si="7"/>
        <v>4327536</v>
      </c>
      <c r="H50" s="52">
        <f t="shared" si="7"/>
        <v>4529298</v>
      </c>
      <c r="I50" s="52">
        <f t="shared" si="7"/>
        <v>4560928</v>
      </c>
      <c r="J50" s="52">
        <f t="shared" si="7"/>
        <v>13417762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13417762</v>
      </c>
      <c r="X50" s="52">
        <f t="shared" si="7"/>
        <v>8796588</v>
      </c>
      <c r="Y50" s="52">
        <f t="shared" si="7"/>
        <v>4621174</v>
      </c>
      <c r="Z50" s="53">
        <f>+IF(X50&lt;&gt;0,+(Y50/X50)*100,0)</f>
        <v>52.533709661064044</v>
      </c>
      <c r="AA50" s="54">
        <f>SUM(AA47:AA49)</f>
        <v>35186207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-69537</v>
      </c>
      <c r="D6" s="18"/>
      <c r="E6" s="19">
        <v>6475348</v>
      </c>
      <c r="F6" s="20">
        <v>6475348</v>
      </c>
      <c r="G6" s="20">
        <v>-24055</v>
      </c>
      <c r="H6" s="20">
        <v>139538</v>
      </c>
      <c r="I6" s="20">
        <v>185948</v>
      </c>
      <c r="J6" s="20">
        <v>301431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301431</v>
      </c>
      <c r="X6" s="20">
        <v>1618836</v>
      </c>
      <c r="Y6" s="20">
        <v>-1317405</v>
      </c>
      <c r="Z6" s="21">
        <v>-81.379769167475885</v>
      </c>
      <c r="AA6" s="22">
        <v>6475348</v>
      </c>
    </row>
    <row r="7" spans="1:27" x14ac:dyDescent="0.25">
      <c r="A7" s="23" t="s">
        <v>35</v>
      </c>
      <c r="B7" s="17" t="s">
        <v>32</v>
      </c>
      <c r="C7" s="18">
        <v>1720785</v>
      </c>
      <c r="D7" s="18"/>
      <c r="E7" s="19"/>
      <c r="F7" s="20"/>
      <c r="G7" s="20">
        <v>709090</v>
      </c>
      <c r="H7" s="20">
        <v>363529</v>
      </c>
      <c r="I7" s="20">
        <v>226139</v>
      </c>
      <c r="J7" s="20">
        <v>1298758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1298758</v>
      </c>
      <c r="X7" s="20"/>
      <c r="Y7" s="20">
        <v>1298758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40095</v>
      </c>
      <c r="F11" s="20">
        <v>40095</v>
      </c>
      <c r="G11" s="24"/>
      <c r="H11" s="24">
        <v>156</v>
      </c>
      <c r="I11" s="24">
        <v>3310</v>
      </c>
      <c r="J11" s="20">
        <v>3466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3466</v>
      </c>
      <c r="X11" s="20">
        <v>10023</v>
      </c>
      <c r="Y11" s="24">
        <v>-6557</v>
      </c>
      <c r="Z11" s="25">
        <v>-65.419535069340512</v>
      </c>
      <c r="AA11" s="26">
        <v>40095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1651248</v>
      </c>
      <c r="D13" s="29">
        <f>SUM(D6:D12)</f>
        <v>0</v>
      </c>
      <c r="E13" s="30">
        <f t="shared" si="0"/>
        <v>6515443</v>
      </c>
      <c r="F13" s="31">
        <f t="shared" si="0"/>
        <v>6515443</v>
      </c>
      <c r="G13" s="31">
        <f t="shared" si="0"/>
        <v>685035</v>
      </c>
      <c r="H13" s="31">
        <f t="shared" si="0"/>
        <v>503223</v>
      </c>
      <c r="I13" s="31">
        <f t="shared" si="0"/>
        <v>415397</v>
      </c>
      <c r="J13" s="31">
        <f t="shared" si="0"/>
        <v>1603655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1603655</v>
      </c>
      <c r="X13" s="31">
        <f t="shared" si="0"/>
        <v>1628859</v>
      </c>
      <c r="Y13" s="31">
        <f t="shared" si="0"/>
        <v>-25204</v>
      </c>
      <c r="Z13" s="32">
        <f>+IF(X13&lt;&gt;0,+(Y13/X13)*100,0)</f>
        <v>-1.5473408072767501</v>
      </c>
      <c r="AA13" s="33">
        <f>SUM(AA6:AA12)</f>
        <v>6515443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1948719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1948719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3599967</v>
      </c>
      <c r="D26" s="29">
        <f>+D13+D25</f>
        <v>0</v>
      </c>
      <c r="E26" s="30">
        <f t="shared" si="2"/>
        <v>6515443</v>
      </c>
      <c r="F26" s="31">
        <f t="shared" si="2"/>
        <v>6515443</v>
      </c>
      <c r="G26" s="31">
        <f t="shared" si="2"/>
        <v>685035</v>
      </c>
      <c r="H26" s="31">
        <f t="shared" si="2"/>
        <v>503223</v>
      </c>
      <c r="I26" s="31">
        <f t="shared" si="2"/>
        <v>415397</v>
      </c>
      <c r="J26" s="31">
        <f t="shared" si="2"/>
        <v>1603655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1603655</v>
      </c>
      <c r="X26" s="31">
        <f t="shared" si="2"/>
        <v>1628859</v>
      </c>
      <c r="Y26" s="31">
        <f t="shared" si="2"/>
        <v>-25204</v>
      </c>
      <c r="Z26" s="32">
        <f>+IF(X26&lt;&gt;0,+(Y26/X26)*100,0)</f>
        <v>-1.5473408072767501</v>
      </c>
      <c r="AA26" s="33">
        <f>+AA13+AA25</f>
        <v>6515443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2730645</v>
      </c>
      <c r="D32" s="18"/>
      <c r="E32" s="19"/>
      <c r="F32" s="20"/>
      <c r="G32" s="20">
        <v>-205</v>
      </c>
      <c r="H32" s="20">
        <v>68638</v>
      </c>
      <c r="I32" s="20">
        <v>5689</v>
      </c>
      <c r="J32" s="20">
        <v>74122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74122</v>
      </c>
      <c r="X32" s="20"/>
      <c r="Y32" s="20">
        <v>74122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658172</v>
      </c>
      <c r="F35" s="20">
        <v>658172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164544</v>
      </c>
      <c r="Y35" s="20">
        <v>-164544</v>
      </c>
      <c r="Z35" s="21">
        <v>-100</v>
      </c>
      <c r="AA35" s="22">
        <v>658172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2730645</v>
      </c>
      <c r="D37" s="29">
        <f t="shared" ref="D37:Y37" si="3">SUM(D29:D36)</f>
        <v>0</v>
      </c>
      <c r="E37" s="30">
        <f t="shared" si="3"/>
        <v>658172</v>
      </c>
      <c r="F37" s="31">
        <f t="shared" si="3"/>
        <v>658172</v>
      </c>
      <c r="G37" s="31">
        <f t="shared" si="3"/>
        <v>-205</v>
      </c>
      <c r="H37" s="31">
        <f t="shared" si="3"/>
        <v>68638</v>
      </c>
      <c r="I37" s="31">
        <f t="shared" si="3"/>
        <v>5689</v>
      </c>
      <c r="J37" s="31">
        <f t="shared" si="3"/>
        <v>74122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74122</v>
      </c>
      <c r="X37" s="31">
        <f t="shared" si="3"/>
        <v>164544</v>
      </c>
      <c r="Y37" s="31">
        <f t="shared" si="3"/>
        <v>-90422</v>
      </c>
      <c r="Z37" s="32">
        <f>+IF(X37&lt;&gt;0,+(Y37/X37)*100,0)</f>
        <v>-54.953082458187474</v>
      </c>
      <c r="AA37" s="33">
        <f>SUM(AA29:AA36)</f>
        <v>658172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2730645</v>
      </c>
      <c r="D44" s="29">
        <f>+D37+D43</f>
        <v>0</v>
      </c>
      <c r="E44" s="30">
        <f t="shared" si="5"/>
        <v>658172</v>
      </c>
      <c r="F44" s="31">
        <f t="shared" si="5"/>
        <v>658172</v>
      </c>
      <c r="G44" s="31">
        <f t="shared" si="5"/>
        <v>-205</v>
      </c>
      <c r="H44" s="31">
        <f t="shared" si="5"/>
        <v>68638</v>
      </c>
      <c r="I44" s="31">
        <f t="shared" si="5"/>
        <v>5689</v>
      </c>
      <c r="J44" s="31">
        <f t="shared" si="5"/>
        <v>74122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74122</v>
      </c>
      <c r="X44" s="31">
        <f t="shared" si="5"/>
        <v>164544</v>
      </c>
      <c r="Y44" s="31">
        <f t="shared" si="5"/>
        <v>-90422</v>
      </c>
      <c r="Z44" s="32">
        <f>+IF(X44&lt;&gt;0,+(Y44/X44)*100,0)</f>
        <v>-54.953082458187474</v>
      </c>
      <c r="AA44" s="33">
        <f>+AA37+AA43</f>
        <v>658172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869322</v>
      </c>
      <c r="D45" s="42">
        <f t="shared" si="6"/>
        <v>0</v>
      </c>
      <c r="E45" s="43">
        <f t="shared" si="6"/>
        <v>5857271</v>
      </c>
      <c r="F45" s="44">
        <f t="shared" si="6"/>
        <v>5857271</v>
      </c>
      <c r="G45" s="44">
        <f t="shared" si="6"/>
        <v>685240</v>
      </c>
      <c r="H45" s="44">
        <f t="shared" si="6"/>
        <v>434585</v>
      </c>
      <c r="I45" s="44">
        <f t="shared" si="6"/>
        <v>409708</v>
      </c>
      <c r="J45" s="44">
        <f t="shared" si="6"/>
        <v>1529533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1529533</v>
      </c>
      <c r="X45" s="44">
        <f t="shared" si="6"/>
        <v>1464315</v>
      </c>
      <c r="Y45" s="44">
        <f t="shared" si="6"/>
        <v>65218</v>
      </c>
      <c r="Z45" s="45">
        <f>+IF(X45&lt;&gt;0,+(Y45/X45)*100,0)</f>
        <v>4.453823118659578</v>
      </c>
      <c r="AA45" s="46">
        <f>+AA26-AA44</f>
        <v>5857271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1509763</v>
      </c>
      <c r="F6" s="20">
        <v>1509763</v>
      </c>
      <c r="G6" s="20">
        <v>-345895</v>
      </c>
      <c r="H6" s="20">
        <v>-518361</v>
      </c>
      <c r="I6" s="20">
        <v>-544618</v>
      </c>
      <c r="J6" s="20">
        <v>-1408874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-1408874</v>
      </c>
      <c r="X6" s="20">
        <v>377442</v>
      </c>
      <c r="Y6" s="20">
        <v>-1786316</v>
      </c>
      <c r="Z6" s="21">
        <v>-473.26900556906759</v>
      </c>
      <c r="AA6" s="22">
        <v>1509763</v>
      </c>
    </row>
    <row r="7" spans="1:27" x14ac:dyDescent="0.25">
      <c r="A7" s="23" t="s">
        <v>35</v>
      </c>
      <c r="B7" s="17" t="s">
        <v>32</v>
      </c>
      <c r="C7" s="18">
        <v>6468911</v>
      </c>
      <c r="D7" s="18"/>
      <c r="E7" s="19">
        <v>-316250</v>
      </c>
      <c r="F7" s="20">
        <v>-316250</v>
      </c>
      <c r="G7" s="20">
        <v>-1037355</v>
      </c>
      <c r="H7" s="20">
        <v>29503</v>
      </c>
      <c r="I7" s="20">
        <v>1528092</v>
      </c>
      <c r="J7" s="20">
        <v>520240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520240</v>
      </c>
      <c r="X7" s="20">
        <v>-79062</v>
      </c>
      <c r="Y7" s="20">
        <v>599302</v>
      </c>
      <c r="Z7" s="21">
        <v>-758.01522855480505</v>
      </c>
      <c r="AA7" s="22">
        <v>-316250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35063</v>
      </c>
      <c r="F11" s="20">
        <v>35063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8766</v>
      </c>
      <c r="Y11" s="24">
        <v>-8766</v>
      </c>
      <c r="Z11" s="25">
        <v>-100</v>
      </c>
      <c r="AA11" s="26">
        <v>35063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6468911</v>
      </c>
      <c r="D13" s="29">
        <f>SUM(D6:D12)</f>
        <v>0</v>
      </c>
      <c r="E13" s="30">
        <f t="shared" si="0"/>
        <v>1228576</v>
      </c>
      <c r="F13" s="31">
        <f t="shared" si="0"/>
        <v>1228576</v>
      </c>
      <c r="G13" s="31">
        <f t="shared" si="0"/>
        <v>-1383250</v>
      </c>
      <c r="H13" s="31">
        <f t="shared" si="0"/>
        <v>-488858</v>
      </c>
      <c r="I13" s="31">
        <f t="shared" si="0"/>
        <v>983474</v>
      </c>
      <c r="J13" s="31">
        <f t="shared" si="0"/>
        <v>-888634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-888634</v>
      </c>
      <c r="X13" s="31">
        <f t="shared" si="0"/>
        <v>307146</v>
      </c>
      <c r="Y13" s="31">
        <f t="shared" si="0"/>
        <v>-1195780</v>
      </c>
      <c r="Z13" s="32">
        <f>+IF(X13&lt;&gt;0,+(Y13/X13)*100,0)</f>
        <v>-389.31973719338686</v>
      </c>
      <c r="AA13" s="33">
        <f>SUM(AA6:AA12)</f>
        <v>1228576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-3943544</v>
      </c>
      <c r="D17" s="18"/>
      <c r="E17" s="19">
        <v>-26587574</v>
      </c>
      <c r="F17" s="20">
        <v>-26587574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-6646893</v>
      </c>
      <c r="Y17" s="24">
        <v>6646893</v>
      </c>
      <c r="Z17" s="25">
        <v>-100</v>
      </c>
      <c r="AA17" s="26">
        <v>-26587574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-3943544</v>
      </c>
      <c r="D25" s="29">
        <f t="shared" ref="D25:Y25" si="1">SUM(D15:D24)</f>
        <v>0</v>
      </c>
      <c r="E25" s="35">
        <f t="shared" si="1"/>
        <v>-26587574</v>
      </c>
      <c r="F25" s="36">
        <f t="shared" si="1"/>
        <v>-26587574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-6646893</v>
      </c>
      <c r="Y25" s="36">
        <f t="shared" si="1"/>
        <v>6646893</v>
      </c>
      <c r="Z25" s="37">
        <f>+IF(X25&lt;&gt;0,+(Y25/X25)*100,0)</f>
        <v>-100</v>
      </c>
      <c r="AA25" s="38">
        <f>SUM(AA15:AA24)</f>
        <v>-26587574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2525367</v>
      </c>
      <c r="D26" s="29">
        <f>+D13+D25</f>
        <v>0</v>
      </c>
      <c r="E26" s="30">
        <f t="shared" si="2"/>
        <v>-25358998</v>
      </c>
      <c r="F26" s="31">
        <f t="shared" si="2"/>
        <v>-25358998</v>
      </c>
      <c r="G26" s="31">
        <f t="shared" si="2"/>
        <v>-1383250</v>
      </c>
      <c r="H26" s="31">
        <f t="shared" si="2"/>
        <v>-488858</v>
      </c>
      <c r="I26" s="31">
        <f t="shared" si="2"/>
        <v>983474</v>
      </c>
      <c r="J26" s="31">
        <f t="shared" si="2"/>
        <v>-888634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-888634</v>
      </c>
      <c r="X26" s="31">
        <f t="shared" si="2"/>
        <v>-6339747</v>
      </c>
      <c r="Y26" s="31">
        <f t="shared" si="2"/>
        <v>5451113</v>
      </c>
      <c r="Z26" s="32">
        <f>+IF(X26&lt;&gt;0,+(Y26/X26)*100,0)</f>
        <v>-85.983131503512681</v>
      </c>
      <c r="AA26" s="33">
        <f>+AA13+AA25</f>
        <v>-25358998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-25671827</v>
      </c>
      <c r="D32" s="18"/>
      <c r="E32" s="19"/>
      <c r="F32" s="20"/>
      <c r="G32" s="20">
        <v>-1170250</v>
      </c>
      <c r="H32" s="20">
        <v>-8007</v>
      </c>
      <c r="I32" s="20">
        <v>10606</v>
      </c>
      <c r="J32" s="20">
        <v>-1167651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-1167651</v>
      </c>
      <c r="X32" s="20"/>
      <c r="Y32" s="20">
        <v>-1167651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-805154</v>
      </c>
      <c r="F35" s="20">
        <v>-805154</v>
      </c>
      <c r="G35" s="20">
        <v>35</v>
      </c>
      <c r="H35" s="20"/>
      <c r="I35" s="20"/>
      <c r="J35" s="20">
        <v>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</v>
      </c>
      <c r="X35" s="20">
        <v>-201291</v>
      </c>
      <c r="Y35" s="20">
        <v>201326</v>
      </c>
      <c r="Z35" s="21">
        <v>-100.01738776199632</v>
      </c>
      <c r="AA35" s="22">
        <v>-805154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-25671827</v>
      </c>
      <c r="D37" s="29">
        <f t="shared" ref="D37:Y37" si="3">SUM(D29:D36)</f>
        <v>0</v>
      </c>
      <c r="E37" s="30">
        <f t="shared" si="3"/>
        <v>-805154</v>
      </c>
      <c r="F37" s="31">
        <f t="shared" si="3"/>
        <v>-805154</v>
      </c>
      <c r="G37" s="31">
        <f t="shared" si="3"/>
        <v>-1170215</v>
      </c>
      <c r="H37" s="31">
        <f t="shared" si="3"/>
        <v>-8007</v>
      </c>
      <c r="I37" s="31">
        <f t="shared" si="3"/>
        <v>10606</v>
      </c>
      <c r="J37" s="31">
        <f t="shared" si="3"/>
        <v>-1167616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-1167616</v>
      </c>
      <c r="X37" s="31">
        <f t="shared" si="3"/>
        <v>-201291</v>
      </c>
      <c r="Y37" s="31">
        <f t="shared" si="3"/>
        <v>-966325</v>
      </c>
      <c r="Z37" s="32">
        <f>+IF(X37&lt;&gt;0,+(Y37/X37)*100,0)</f>
        <v>480.06368888822647</v>
      </c>
      <c r="AA37" s="33">
        <f>SUM(AA29:AA36)</f>
        <v>-805154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-25671827</v>
      </c>
      <c r="D44" s="29">
        <f>+D37+D43</f>
        <v>0</v>
      </c>
      <c r="E44" s="30">
        <f t="shared" si="5"/>
        <v>-805154</v>
      </c>
      <c r="F44" s="31">
        <f t="shared" si="5"/>
        <v>-805154</v>
      </c>
      <c r="G44" s="31">
        <f t="shared" si="5"/>
        <v>-1170215</v>
      </c>
      <c r="H44" s="31">
        <f t="shared" si="5"/>
        <v>-8007</v>
      </c>
      <c r="I44" s="31">
        <f t="shared" si="5"/>
        <v>10606</v>
      </c>
      <c r="J44" s="31">
        <f t="shared" si="5"/>
        <v>-1167616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-1167616</v>
      </c>
      <c r="X44" s="31">
        <f t="shared" si="5"/>
        <v>-201291</v>
      </c>
      <c r="Y44" s="31">
        <f t="shared" si="5"/>
        <v>-966325</v>
      </c>
      <c r="Z44" s="32">
        <f>+IF(X44&lt;&gt;0,+(Y44/X44)*100,0)</f>
        <v>480.06368888822647</v>
      </c>
      <c r="AA44" s="33">
        <f>+AA37+AA43</f>
        <v>-805154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28197194</v>
      </c>
      <c r="D45" s="42">
        <f t="shared" si="6"/>
        <v>0</v>
      </c>
      <c r="E45" s="43">
        <f t="shared" si="6"/>
        <v>-24553844</v>
      </c>
      <c r="F45" s="44">
        <f t="shared" si="6"/>
        <v>-24553844</v>
      </c>
      <c r="G45" s="44">
        <f t="shared" si="6"/>
        <v>-213035</v>
      </c>
      <c r="H45" s="44">
        <f t="shared" si="6"/>
        <v>-480851</v>
      </c>
      <c r="I45" s="44">
        <f t="shared" si="6"/>
        <v>972868</v>
      </c>
      <c r="J45" s="44">
        <f t="shared" si="6"/>
        <v>278982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278982</v>
      </c>
      <c r="X45" s="44">
        <f t="shared" si="6"/>
        <v>-6138456</v>
      </c>
      <c r="Y45" s="44">
        <f t="shared" si="6"/>
        <v>6417438</v>
      </c>
      <c r="Z45" s="45">
        <f>+IF(X45&lt;&gt;0,+(Y45/X45)*100,0)</f>
        <v>-104.54482364946496</v>
      </c>
      <c r="AA45" s="46">
        <f>+AA26-AA44</f>
        <v>-24553844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-410467</v>
      </c>
      <c r="D6" s="18"/>
      <c r="E6" s="19">
        <v>-6177557</v>
      </c>
      <c r="F6" s="20">
        <v>-6177557</v>
      </c>
      <c r="G6" s="20">
        <v>-211609</v>
      </c>
      <c r="H6" s="20">
        <v>-134255</v>
      </c>
      <c r="I6" s="20">
        <v>-159374</v>
      </c>
      <c r="J6" s="20">
        <v>-505238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-505238</v>
      </c>
      <c r="X6" s="20">
        <v>-1544373</v>
      </c>
      <c r="Y6" s="20">
        <v>1039135</v>
      </c>
      <c r="Z6" s="21">
        <v>-67.285234849353103</v>
      </c>
      <c r="AA6" s="22">
        <v>-6177557</v>
      </c>
    </row>
    <row r="7" spans="1:27" x14ac:dyDescent="0.25">
      <c r="A7" s="23" t="s">
        <v>35</v>
      </c>
      <c r="B7" s="17" t="s">
        <v>32</v>
      </c>
      <c r="C7" s="18">
        <v>16463127</v>
      </c>
      <c r="D7" s="18"/>
      <c r="E7" s="19">
        <v>15775902</v>
      </c>
      <c r="F7" s="20">
        <v>15775902</v>
      </c>
      <c r="G7" s="20">
        <v>14777853</v>
      </c>
      <c r="H7" s="20">
        <v>248281</v>
      </c>
      <c r="I7" s="20">
        <v>60463</v>
      </c>
      <c r="J7" s="20">
        <v>15086597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15086597</v>
      </c>
      <c r="X7" s="20">
        <v>14296118</v>
      </c>
      <c r="Y7" s="20">
        <v>790479</v>
      </c>
      <c r="Z7" s="21">
        <v>5.5293262128921992</v>
      </c>
      <c r="AA7" s="22">
        <v>15775902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16052660</v>
      </c>
      <c r="D13" s="29">
        <f>SUM(D6:D12)</f>
        <v>0</v>
      </c>
      <c r="E13" s="30">
        <f t="shared" si="0"/>
        <v>9598345</v>
      </c>
      <c r="F13" s="31">
        <f t="shared" si="0"/>
        <v>9598345</v>
      </c>
      <c r="G13" s="31">
        <f t="shared" si="0"/>
        <v>14566244</v>
      </c>
      <c r="H13" s="31">
        <f t="shared" si="0"/>
        <v>114026</v>
      </c>
      <c r="I13" s="31">
        <f t="shared" si="0"/>
        <v>-98911</v>
      </c>
      <c r="J13" s="31">
        <f t="shared" si="0"/>
        <v>14581359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14581359</v>
      </c>
      <c r="X13" s="31">
        <f t="shared" si="0"/>
        <v>12751745</v>
      </c>
      <c r="Y13" s="31">
        <f t="shared" si="0"/>
        <v>1829614</v>
      </c>
      <c r="Z13" s="32">
        <f>+IF(X13&lt;&gt;0,+(Y13/X13)*100,0)</f>
        <v>14.347950025663152</v>
      </c>
      <c r="AA13" s="33">
        <f>SUM(AA6:AA12)</f>
        <v>9598345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-1153076</v>
      </c>
      <c r="F17" s="20">
        <v>-1153076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-288267</v>
      </c>
      <c r="Y17" s="24">
        <v>288267</v>
      </c>
      <c r="Z17" s="25">
        <v>-100</v>
      </c>
      <c r="AA17" s="26">
        <v>-1153076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-1153076</v>
      </c>
      <c r="F25" s="36">
        <f t="shared" si="1"/>
        <v>-1153076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-288267</v>
      </c>
      <c r="Y25" s="36">
        <f t="shared" si="1"/>
        <v>288267</v>
      </c>
      <c r="Z25" s="37">
        <f>+IF(X25&lt;&gt;0,+(Y25/X25)*100,0)</f>
        <v>-100</v>
      </c>
      <c r="AA25" s="38">
        <f>SUM(AA15:AA24)</f>
        <v>-1153076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16052660</v>
      </c>
      <c r="D26" s="29">
        <f>+D13+D25</f>
        <v>0</v>
      </c>
      <c r="E26" s="30">
        <f t="shared" si="2"/>
        <v>8445269</v>
      </c>
      <c r="F26" s="31">
        <f t="shared" si="2"/>
        <v>8445269</v>
      </c>
      <c r="G26" s="31">
        <f t="shared" si="2"/>
        <v>14566244</v>
      </c>
      <c r="H26" s="31">
        <f t="shared" si="2"/>
        <v>114026</v>
      </c>
      <c r="I26" s="31">
        <f t="shared" si="2"/>
        <v>-98911</v>
      </c>
      <c r="J26" s="31">
        <f t="shared" si="2"/>
        <v>14581359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14581359</v>
      </c>
      <c r="X26" s="31">
        <f t="shared" si="2"/>
        <v>12463478</v>
      </c>
      <c r="Y26" s="31">
        <f t="shared" si="2"/>
        <v>2117881</v>
      </c>
      <c r="Z26" s="32">
        <f>+IF(X26&lt;&gt;0,+(Y26/X26)*100,0)</f>
        <v>16.992696581162978</v>
      </c>
      <c r="AA26" s="33">
        <f>+AA13+AA25</f>
        <v>8445269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16052660</v>
      </c>
      <c r="D45" s="42">
        <f t="shared" si="6"/>
        <v>0</v>
      </c>
      <c r="E45" s="43">
        <f t="shared" si="6"/>
        <v>8445269</v>
      </c>
      <c r="F45" s="44">
        <f t="shared" si="6"/>
        <v>8445269</v>
      </c>
      <c r="G45" s="44">
        <f t="shared" si="6"/>
        <v>14566244</v>
      </c>
      <c r="H45" s="44">
        <f t="shared" si="6"/>
        <v>114026</v>
      </c>
      <c r="I45" s="44">
        <f t="shared" si="6"/>
        <v>-98911</v>
      </c>
      <c r="J45" s="44">
        <f t="shared" si="6"/>
        <v>14581359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14581359</v>
      </c>
      <c r="X45" s="44">
        <f t="shared" si="6"/>
        <v>12463478</v>
      </c>
      <c r="Y45" s="44">
        <f t="shared" si="6"/>
        <v>2117881</v>
      </c>
      <c r="Z45" s="45">
        <f>+IF(X45&lt;&gt;0,+(Y45/X45)*100,0)</f>
        <v>16.992696581162978</v>
      </c>
      <c r="AA45" s="46">
        <f>+AA26-AA44</f>
        <v>8445269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-28950737</v>
      </c>
      <c r="D47" s="18"/>
      <c r="E47" s="19">
        <v>-39370007</v>
      </c>
      <c r="F47" s="20">
        <v>-39370007</v>
      </c>
      <c r="G47" s="20">
        <v>-28950737</v>
      </c>
      <c r="H47" s="20"/>
      <c r="I47" s="20"/>
      <c r="J47" s="20">
        <v>-28950737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-28950737</v>
      </c>
      <c r="X47" s="20">
        <v>-35351798</v>
      </c>
      <c r="Y47" s="20">
        <v>6401061</v>
      </c>
      <c r="Z47" s="47">
        <v>-18.106748064129583</v>
      </c>
      <c r="AA47" s="22">
        <v>-39370007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-28950737</v>
      </c>
      <c r="D50" s="50">
        <f t="shared" ref="D50:Y50" si="7">SUM(D47:D49)</f>
        <v>0</v>
      </c>
      <c r="E50" s="51">
        <f t="shared" si="7"/>
        <v>-39370007</v>
      </c>
      <c r="F50" s="52">
        <f t="shared" si="7"/>
        <v>-39370007</v>
      </c>
      <c r="G50" s="52">
        <f t="shared" si="7"/>
        <v>-28950737</v>
      </c>
      <c r="H50" s="52">
        <f t="shared" si="7"/>
        <v>0</v>
      </c>
      <c r="I50" s="52">
        <f t="shared" si="7"/>
        <v>0</v>
      </c>
      <c r="J50" s="52">
        <f t="shared" si="7"/>
        <v>-28950737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-28950737</v>
      </c>
      <c r="X50" s="52">
        <f t="shared" si="7"/>
        <v>-35351798</v>
      </c>
      <c r="Y50" s="52">
        <f t="shared" si="7"/>
        <v>6401061</v>
      </c>
      <c r="Z50" s="53">
        <f>+IF(X50&lt;&gt;0,+(Y50/X50)*100,0)</f>
        <v>-18.106748064129583</v>
      </c>
      <c r="AA50" s="54">
        <f>SUM(AA47:AA49)</f>
        <v>-39370007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52637</v>
      </c>
      <c r="D17" s="18"/>
      <c r="E17" s="19">
        <v>227057</v>
      </c>
      <c r="F17" s="20">
        <v>227057</v>
      </c>
      <c r="G17" s="24"/>
      <c r="H17" s="24">
        <v>52638</v>
      </c>
      <c r="I17" s="24"/>
      <c r="J17" s="20">
        <v>52638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52638</v>
      </c>
      <c r="X17" s="20">
        <v>56766</v>
      </c>
      <c r="Y17" s="24">
        <v>-4128</v>
      </c>
      <c r="Z17" s="25">
        <v>-7.2719585667477009</v>
      </c>
      <c r="AA17" s="26">
        <v>227057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52637</v>
      </c>
      <c r="D25" s="29">
        <f t="shared" ref="D25:Y25" si="1">SUM(D15:D24)</f>
        <v>0</v>
      </c>
      <c r="E25" s="35">
        <f t="shared" si="1"/>
        <v>227057</v>
      </c>
      <c r="F25" s="36">
        <f t="shared" si="1"/>
        <v>227057</v>
      </c>
      <c r="G25" s="36">
        <f t="shared" si="1"/>
        <v>0</v>
      </c>
      <c r="H25" s="36">
        <f t="shared" si="1"/>
        <v>52638</v>
      </c>
      <c r="I25" s="36">
        <f t="shared" si="1"/>
        <v>0</v>
      </c>
      <c r="J25" s="36">
        <f t="shared" si="1"/>
        <v>52638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52638</v>
      </c>
      <c r="X25" s="36">
        <f t="shared" si="1"/>
        <v>56766</v>
      </c>
      <c r="Y25" s="36">
        <f t="shared" si="1"/>
        <v>-4128</v>
      </c>
      <c r="Z25" s="37">
        <f>+IF(X25&lt;&gt;0,+(Y25/X25)*100,0)</f>
        <v>-7.2719585667477009</v>
      </c>
      <c r="AA25" s="38">
        <f>SUM(AA15:AA24)</f>
        <v>227057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52637</v>
      </c>
      <c r="D26" s="29">
        <f>+D13+D25</f>
        <v>0</v>
      </c>
      <c r="E26" s="30">
        <f t="shared" si="2"/>
        <v>227057</v>
      </c>
      <c r="F26" s="31">
        <f t="shared" si="2"/>
        <v>227057</v>
      </c>
      <c r="G26" s="31">
        <f t="shared" si="2"/>
        <v>0</v>
      </c>
      <c r="H26" s="31">
        <f t="shared" si="2"/>
        <v>52638</v>
      </c>
      <c r="I26" s="31">
        <f t="shared" si="2"/>
        <v>0</v>
      </c>
      <c r="J26" s="31">
        <f t="shared" si="2"/>
        <v>52638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52638</v>
      </c>
      <c r="X26" s="31">
        <f t="shared" si="2"/>
        <v>56766</v>
      </c>
      <c r="Y26" s="31">
        <f t="shared" si="2"/>
        <v>-4128</v>
      </c>
      <c r="Z26" s="32">
        <f>+IF(X26&lt;&gt;0,+(Y26/X26)*100,0)</f>
        <v>-7.2719585667477009</v>
      </c>
      <c r="AA26" s="33">
        <f>+AA13+AA25</f>
        <v>227057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52637</v>
      </c>
      <c r="D45" s="42">
        <f t="shared" si="6"/>
        <v>0</v>
      </c>
      <c r="E45" s="43">
        <f t="shared" si="6"/>
        <v>227057</v>
      </c>
      <c r="F45" s="44">
        <f t="shared" si="6"/>
        <v>227057</v>
      </c>
      <c r="G45" s="44">
        <f t="shared" si="6"/>
        <v>0</v>
      </c>
      <c r="H45" s="44">
        <f t="shared" si="6"/>
        <v>52638</v>
      </c>
      <c r="I45" s="44">
        <f t="shared" si="6"/>
        <v>0</v>
      </c>
      <c r="J45" s="44">
        <f t="shared" si="6"/>
        <v>52638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52638</v>
      </c>
      <c r="X45" s="44">
        <f t="shared" si="6"/>
        <v>56766</v>
      </c>
      <c r="Y45" s="44">
        <f t="shared" si="6"/>
        <v>-4128</v>
      </c>
      <c r="Z45" s="45">
        <f>+IF(X45&lt;&gt;0,+(Y45/X45)*100,0)</f>
        <v>-7.2719585667477009</v>
      </c>
      <c r="AA45" s="46">
        <f>+AA26-AA44</f>
        <v>227057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-26429115</v>
      </c>
      <c r="D47" s="18"/>
      <c r="E47" s="19">
        <v>-27806305</v>
      </c>
      <c r="F47" s="20">
        <v>-27806305</v>
      </c>
      <c r="G47" s="20">
        <v>-1457033</v>
      </c>
      <c r="H47" s="20">
        <v>-27124471</v>
      </c>
      <c r="I47" s="20">
        <v>-118058</v>
      </c>
      <c r="J47" s="20">
        <v>-28699562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-28699562</v>
      </c>
      <c r="X47" s="20">
        <v>-6951579</v>
      </c>
      <c r="Y47" s="20">
        <v>-21747983</v>
      </c>
      <c r="Z47" s="47">
        <v>312.84954108987324</v>
      </c>
      <c r="AA47" s="22">
        <v>-27806305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-26429115</v>
      </c>
      <c r="D50" s="50">
        <f t="shared" ref="D50:Y50" si="7">SUM(D47:D49)</f>
        <v>0</v>
      </c>
      <c r="E50" s="51">
        <f t="shared" si="7"/>
        <v>-27806305</v>
      </c>
      <c r="F50" s="52">
        <f t="shared" si="7"/>
        <v>-27806305</v>
      </c>
      <c r="G50" s="52">
        <f t="shared" si="7"/>
        <v>-1457033</v>
      </c>
      <c r="H50" s="52">
        <f t="shared" si="7"/>
        <v>-27124471</v>
      </c>
      <c r="I50" s="52">
        <f t="shared" si="7"/>
        <v>-118058</v>
      </c>
      <c r="J50" s="52">
        <f t="shared" si="7"/>
        <v>-28699562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-28699562</v>
      </c>
      <c r="X50" s="52">
        <f t="shared" si="7"/>
        <v>-6951579</v>
      </c>
      <c r="Y50" s="52">
        <f t="shared" si="7"/>
        <v>-21747983</v>
      </c>
      <c r="Z50" s="53">
        <f>+IF(X50&lt;&gt;0,+(Y50/X50)*100,0)</f>
        <v>312.84954108987324</v>
      </c>
      <c r="AA50" s="54">
        <f>SUM(AA47:AA49)</f>
        <v>-27806305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5038231</v>
      </c>
      <c r="F6" s="20">
        <v>5038231</v>
      </c>
      <c r="G6" s="20">
        <v>-788</v>
      </c>
      <c r="H6" s="20">
        <v>109343</v>
      </c>
      <c r="I6" s="20">
        <v>135820</v>
      </c>
      <c r="J6" s="20">
        <v>244375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244375</v>
      </c>
      <c r="X6" s="20">
        <v>1259556</v>
      </c>
      <c r="Y6" s="20">
        <v>-1015181</v>
      </c>
      <c r="Z6" s="21">
        <v>-80.598321948369119</v>
      </c>
      <c r="AA6" s="22">
        <v>5038231</v>
      </c>
    </row>
    <row r="7" spans="1:27" x14ac:dyDescent="0.25">
      <c r="A7" s="23" t="s">
        <v>35</v>
      </c>
      <c r="B7" s="17" t="s">
        <v>32</v>
      </c>
      <c r="C7" s="18">
        <v>559533</v>
      </c>
      <c r="D7" s="18"/>
      <c r="E7" s="19">
        <v>507334</v>
      </c>
      <c r="F7" s="20">
        <v>507334</v>
      </c>
      <c r="G7" s="20">
        <v>190813</v>
      </c>
      <c r="H7" s="20">
        <v>148275</v>
      </c>
      <c r="I7" s="20">
        <v>70359</v>
      </c>
      <c r="J7" s="20">
        <v>409447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409447</v>
      </c>
      <c r="X7" s="20">
        <v>126837</v>
      </c>
      <c r="Y7" s="20">
        <v>282610</v>
      </c>
      <c r="Z7" s="21">
        <v>222.81353232889458</v>
      </c>
      <c r="AA7" s="22">
        <v>507334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153224</v>
      </c>
      <c r="F11" s="20">
        <v>153224</v>
      </c>
      <c r="G11" s="24">
        <v>3852</v>
      </c>
      <c r="H11" s="24">
        <v>3511</v>
      </c>
      <c r="I11" s="24">
        <v>2235</v>
      </c>
      <c r="J11" s="20">
        <v>9598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9598</v>
      </c>
      <c r="X11" s="20">
        <v>38310</v>
      </c>
      <c r="Y11" s="24">
        <v>-28712</v>
      </c>
      <c r="Z11" s="25">
        <v>-74.946489167319243</v>
      </c>
      <c r="AA11" s="26">
        <v>153224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559533</v>
      </c>
      <c r="D13" s="29">
        <f>SUM(D6:D12)</f>
        <v>0</v>
      </c>
      <c r="E13" s="30">
        <f t="shared" si="0"/>
        <v>5698789</v>
      </c>
      <c r="F13" s="31">
        <f t="shared" si="0"/>
        <v>5698789</v>
      </c>
      <c r="G13" s="31">
        <f t="shared" si="0"/>
        <v>193877</v>
      </c>
      <c r="H13" s="31">
        <f t="shared" si="0"/>
        <v>261129</v>
      </c>
      <c r="I13" s="31">
        <f t="shared" si="0"/>
        <v>208414</v>
      </c>
      <c r="J13" s="31">
        <f t="shared" si="0"/>
        <v>663420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663420</v>
      </c>
      <c r="X13" s="31">
        <f t="shared" si="0"/>
        <v>1424703</v>
      </c>
      <c r="Y13" s="31">
        <f t="shared" si="0"/>
        <v>-761283</v>
      </c>
      <c r="Z13" s="32">
        <f>+IF(X13&lt;&gt;0,+(Y13/X13)*100,0)</f>
        <v>-53.434505296893455</v>
      </c>
      <c r="AA13" s="33">
        <f>SUM(AA6:AA12)</f>
        <v>5698789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-1984487</v>
      </c>
      <c r="D17" s="18"/>
      <c r="E17" s="19">
        <v>1200000</v>
      </c>
      <c r="F17" s="20">
        <v>1200000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300000</v>
      </c>
      <c r="Y17" s="24">
        <v>-300000</v>
      </c>
      <c r="Z17" s="25">
        <v>-100</v>
      </c>
      <c r="AA17" s="26">
        <v>1200000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-1984487</v>
      </c>
      <c r="D25" s="29">
        <f t="shared" ref="D25:Y25" si="1">SUM(D15:D24)</f>
        <v>0</v>
      </c>
      <c r="E25" s="35">
        <f t="shared" si="1"/>
        <v>1200000</v>
      </c>
      <c r="F25" s="36">
        <f t="shared" si="1"/>
        <v>1200000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300000</v>
      </c>
      <c r="Y25" s="36">
        <f t="shared" si="1"/>
        <v>-300000</v>
      </c>
      <c r="Z25" s="37">
        <f>+IF(X25&lt;&gt;0,+(Y25/X25)*100,0)</f>
        <v>-100</v>
      </c>
      <c r="AA25" s="38">
        <f>SUM(AA15:AA24)</f>
        <v>1200000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-1424954</v>
      </c>
      <c r="D26" s="29">
        <f>+D13+D25</f>
        <v>0</v>
      </c>
      <c r="E26" s="30">
        <f t="shared" si="2"/>
        <v>6898789</v>
      </c>
      <c r="F26" s="31">
        <f t="shared" si="2"/>
        <v>6898789</v>
      </c>
      <c r="G26" s="31">
        <f t="shared" si="2"/>
        <v>193877</v>
      </c>
      <c r="H26" s="31">
        <f t="shared" si="2"/>
        <v>261129</v>
      </c>
      <c r="I26" s="31">
        <f t="shared" si="2"/>
        <v>208414</v>
      </c>
      <c r="J26" s="31">
        <f t="shared" si="2"/>
        <v>663420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663420</v>
      </c>
      <c r="X26" s="31">
        <f t="shared" si="2"/>
        <v>1724703</v>
      </c>
      <c r="Y26" s="31">
        <f t="shared" si="2"/>
        <v>-1061283</v>
      </c>
      <c r="Z26" s="32">
        <f>+IF(X26&lt;&gt;0,+(Y26/X26)*100,0)</f>
        <v>-61.534246765964916</v>
      </c>
      <c r="AA26" s="33">
        <f>+AA13+AA25</f>
        <v>6898789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1164</v>
      </c>
      <c r="D32" s="18"/>
      <c r="E32" s="19"/>
      <c r="F32" s="20"/>
      <c r="G32" s="20">
        <v>6775</v>
      </c>
      <c r="H32" s="20">
        <v>5427</v>
      </c>
      <c r="I32" s="20">
        <v>11650</v>
      </c>
      <c r="J32" s="20">
        <v>23852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23852</v>
      </c>
      <c r="X32" s="20"/>
      <c r="Y32" s="20">
        <v>23852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253571</v>
      </c>
      <c r="F35" s="20">
        <v>253571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63393</v>
      </c>
      <c r="Y35" s="20">
        <v>-63393</v>
      </c>
      <c r="Z35" s="21">
        <v>-100</v>
      </c>
      <c r="AA35" s="22">
        <v>253571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1164</v>
      </c>
      <c r="D37" s="29">
        <f t="shared" ref="D37:Y37" si="3">SUM(D29:D36)</f>
        <v>0</v>
      </c>
      <c r="E37" s="30">
        <f t="shared" si="3"/>
        <v>253571</v>
      </c>
      <c r="F37" s="31">
        <f t="shared" si="3"/>
        <v>253571</v>
      </c>
      <c r="G37" s="31">
        <f t="shared" si="3"/>
        <v>6775</v>
      </c>
      <c r="H37" s="31">
        <f t="shared" si="3"/>
        <v>5427</v>
      </c>
      <c r="I37" s="31">
        <f t="shared" si="3"/>
        <v>11650</v>
      </c>
      <c r="J37" s="31">
        <f t="shared" si="3"/>
        <v>23852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23852</v>
      </c>
      <c r="X37" s="31">
        <f t="shared" si="3"/>
        <v>63393</v>
      </c>
      <c r="Y37" s="31">
        <f t="shared" si="3"/>
        <v>-39541</v>
      </c>
      <c r="Z37" s="32">
        <f>+IF(X37&lt;&gt;0,+(Y37/X37)*100,0)</f>
        <v>-62.374394649251499</v>
      </c>
      <c r="AA37" s="33">
        <f>SUM(AA29:AA36)</f>
        <v>253571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47190365</v>
      </c>
      <c r="D40" s="18"/>
      <c r="E40" s="19">
        <v>36200788</v>
      </c>
      <c r="F40" s="20">
        <v>36200788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9050196</v>
      </c>
      <c r="Y40" s="20">
        <v>-9050196</v>
      </c>
      <c r="Z40" s="21">
        <v>-100</v>
      </c>
      <c r="AA40" s="22">
        <v>36200788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47190365</v>
      </c>
      <c r="D43" s="29">
        <f t="shared" ref="D43:Y43" si="4">SUM(D39:D42)</f>
        <v>0</v>
      </c>
      <c r="E43" s="35">
        <f t="shared" si="4"/>
        <v>36200788</v>
      </c>
      <c r="F43" s="36">
        <f t="shared" si="4"/>
        <v>36200788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9050196</v>
      </c>
      <c r="Y43" s="36">
        <f t="shared" si="4"/>
        <v>-9050196</v>
      </c>
      <c r="Z43" s="37">
        <f>+IF(X43&lt;&gt;0,+(Y43/X43)*100,0)</f>
        <v>-100</v>
      </c>
      <c r="AA43" s="38">
        <f>SUM(AA39:AA42)</f>
        <v>36200788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47191529</v>
      </c>
      <c r="D44" s="29">
        <f>+D37+D43</f>
        <v>0</v>
      </c>
      <c r="E44" s="30">
        <f t="shared" si="5"/>
        <v>36454359</v>
      </c>
      <c r="F44" s="31">
        <f t="shared" si="5"/>
        <v>36454359</v>
      </c>
      <c r="G44" s="31">
        <f t="shared" si="5"/>
        <v>6775</v>
      </c>
      <c r="H44" s="31">
        <f t="shared" si="5"/>
        <v>5427</v>
      </c>
      <c r="I44" s="31">
        <f t="shared" si="5"/>
        <v>11650</v>
      </c>
      <c r="J44" s="31">
        <f t="shared" si="5"/>
        <v>23852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23852</v>
      </c>
      <c r="X44" s="31">
        <f t="shared" si="5"/>
        <v>9113589</v>
      </c>
      <c r="Y44" s="31">
        <f t="shared" si="5"/>
        <v>-9089737</v>
      </c>
      <c r="Z44" s="32">
        <f>+IF(X44&lt;&gt;0,+(Y44/X44)*100,0)</f>
        <v>-99.738280934108388</v>
      </c>
      <c r="AA44" s="33">
        <f>+AA37+AA43</f>
        <v>36454359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-48616483</v>
      </c>
      <c r="D45" s="42">
        <f t="shared" si="6"/>
        <v>0</v>
      </c>
      <c r="E45" s="43">
        <f t="shared" si="6"/>
        <v>-29555570</v>
      </c>
      <c r="F45" s="44">
        <f t="shared" si="6"/>
        <v>-29555570</v>
      </c>
      <c r="G45" s="44">
        <f t="shared" si="6"/>
        <v>187102</v>
      </c>
      <c r="H45" s="44">
        <f t="shared" si="6"/>
        <v>255702</v>
      </c>
      <c r="I45" s="44">
        <f t="shared" si="6"/>
        <v>196764</v>
      </c>
      <c r="J45" s="44">
        <f t="shared" si="6"/>
        <v>639568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639568</v>
      </c>
      <c r="X45" s="44">
        <f t="shared" si="6"/>
        <v>-7388886</v>
      </c>
      <c r="Y45" s="44">
        <f t="shared" si="6"/>
        <v>8028454</v>
      </c>
      <c r="Z45" s="45">
        <f>+IF(X45&lt;&gt;0,+(Y45/X45)*100,0)</f>
        <v>-108.65581090302381</v>
      </c>
      <c r="AA45" s="46">
        <f>+AA26-AA44</f>
        <v>-29555570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-16240</v>
      </c>
      <c r="D47" s="18"/>
      <c r="E47" s="19"/>
      <c r="F47" s="20"/>
      <c r="G47" s="20">
        <v>-2</v>
      </c>
      <c r="H47" s="20"/>
      <c r="I47" s="20"/>
      <c r="J47" s="20">
        <v>-2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</v>
      </c>
      <c r="X47" s="20"/>
      <c r="Y47" s="20">
        <v>-2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-16240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</v>
      </c>
      <c r="H50" s="52">
        <f t="shared" si="7"/>
        <v>0</v>
      </c>
      <c r="I50" s="52">
        <f t="shared" si="7"/>
        <v>0</v>
      </c>
      <c r="J50" s="52">
        <f t="shared" si="7"/>
        <v>-2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</v>
      </c>
      <c r="X50" s="52">
        <f t="shared" si="7"/>
        <v>0</v>
      </c>
      <c r="Y50" s="52">
        <f t="shared" si="7"/>
        <v>-2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-27257574</v>
      </c>
      <c r="D47" s="18"/>
      <c r="E47" s="19">
        <v>117736</v>
      </c>
      <c r="F47" s="20">
        <v>117736</v>
      </c>
      <c r="G47" s="20">
        <v>142812</v>
      </c>
      <c r="H47" s="20">
        <v>112817</v>
      </c>
      <c r="I47" s="20">
        <v>-119111</v>
      </c>
      <c r="J47" s="20">
        <v>136518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136518</v>
      </c>
      <c r="X47" s="20">
        <v>29433</v>
      </c>
      <c r="Y47" s="20">
        <v>107085</v>
      </c>
      <c r="Z47" s="47">
        <v>363.82631739883806</v>
      </c>
      <c r="AA47" s="22">
        <v>117736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-27257574</v>
      </c>
      <c r="D50" s="50">
        <f t="shared" ref="D50:Y50" si="7">SUM(D47:D49)</f>
        <v>0</v>
      </c>
      <c r="E50" s="51">
        <f t="shared" si="7"/>
        <v>117736</v>
      </c>
      <c r="F50" s="52">
        <f t="shared" si="7"/>
        <v>117736</v>
      </c>
      <c r="G50" s="52">
        <f t="shared" si="7"/>
        <v>142812</v>
      </c>
      <c r="H50" s="52">
        <f t="shared" si="7"/>
        <v>112817</v>
      </c>
      <c r="I50" s="52">
        <f t="shared" si="7"/>
        <v>-119111</v>
      </c>
      <c r="J50" s="52">
        <f t="shared" si="7"/>
        <v>136518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136518</v>
      </c>
      <c r="X50" s="52">
        <f t="shared" si="7"/>
        <v>29433</v>
      </c>
      <c r="Y50" s="52">
        <f t="shared" si="7"/>
        <v>107085</v>
      </c>
      <c r="Z50" s="53">
        <f>+IF(X50&lt;&gt;0,+(Y50/X50)*100,0)</f>
        <v>363.82631739883806</v>
      </c>
      <c r="AA50" s="54">
        <f>SUM(AA47:AA49)</f>
        <v>117736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2295000</v>
      </c>
      <c r="H42" s="20"/>
      <c r="I42" s="20"/>
      <c r="J42" s="20">
        <v>2295000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2295000</v>
      </c>
      <c r="X42" s="20"/>
      <c r="Y42" s="20">
        <v>2295000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2295000</v>
      </c>
      <c r="H43" s="36">
        <f t="shared" si="4"/>
        <v>0</v>
      </c>
      <c r="I43" s="36">
        <f t="shared" si="4"/>
        <v>0</v>
      </c>
      <c r="J43" s="36">
        <f t="shared" si="4"/>
        <v>2295000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2295000</v>
      </c>
      <c r="X43" s="36">
        <f t="shared" si="4"/>
        <v>0</v>
      </c>
      <c r="Y43" s="36">
        <f t="shared" si="4"/>
        <v>2295000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2295000</v>
      </c>
      <c r="H44" s="31">
        <f t="shared" si="5"/>
        <v>0</v>
      </c>
      <c r="I44" s="31">
        <f t="shared" si="5"/>
        <v>0</v>
      </c>
      <c r="J44" s="31">
        <f t="shared" si="5"/>
        <v>2295000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2295000</v>
      </c>
      <c r="X44" s="31">
        <f t="shared" si="5"/>
        <v>0</v>
      </c>
      <c r="Y44" s="31">
        <f t="shared" si="5"/>
        <v>2295000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-2295000</v>
      </c>
      <c r="H45" s="44">
        <f t="shared" si="6"/>
        <v>0</v>
      </c>
      <c r="I45" s="44">
        <f t="shared" si="6"/>
        <v>0</v>
      </c>
      <c r="J45" s="44">
        <f t="shared" si="6"/>
        <v>-2295000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-2295000</v>
      </c>
      <c r="X45" s="44">
        <f t="shared" si="6"/>
        <v>0</v>
      </c>
      <c r="Y45" s="44">
        <f t="shared" si="6"/>
        <v>-2295000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-364960</v>
      </c>
      <c r="D6" s="18"/>
      <c r="E6" s="19">
        <v>-2127200</v>
      </c>
      <c r="F6" s="20">
        <v>-2127200</v>
      </c>
      <c r="G6" s="20">
        <v>-161602</v>
      </c>
      <c r="H6" s="20">
        <v>-5490</v>
      </c>
      <c r="I6" s="20">
        <v>-98508</v>
      </c>
      <c r="J6" s="20">
        <v>-265600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-265600</v>
      </c>
      <c r="X6" s="20">
        <v>-333594</v>
      </c>
      <c r="Y6" s="20">
        <v>67994</v>
      </c>
      <c r="Z6" s="21">
        <v>-20.382261071841821</v>
      </c>
      <c r="AA6" s="22">
        <v>-2127200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2176900</v>
      </c>
      <c r="F7" s="20">
        <v>2176900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544224</v>
      </c>
      <c r="Y7" s="20">
        <v>-544224</v>
      </c>
      <c r="Z7" s="21">
        <v>-100</v>
      </c>
      <c r="AA7" s="22">
        <v>2176900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-364960</v>
      </c>
      <c r="D13" s="29">
        <f>SUM(D6:D12)</f>
        <v>0</v>
      </c>
      <c r="E13" s="30">
        <f t="shared" si="0"/>
        <v>49700</v>
      </c>
      <c r="F13" s="31">
        <f t="shared" si="0"/>
        <v>49700</v>
      </c>
      <c r="G13" s="31">
        <f t="shared" si="0"/>
        <v>-161602</v>
      </c>
      <c r="H13" s="31">
        <f t="shared" si="0"/>
        <v>-5490</v>
      </c>
      <c r="I13" s="31">
        <f t="shared" si="0"/>
        <v>-98508</v>
      </c>
      <c r="J13" s="31">
        <f t="shared" si="0"/>
        <v>-265600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-265600</v>
      </c>
      <c r="X13" s="31">
        <f t="shared" si="0"/>
        <v>210630</v>
      </c>
      <c r="Y13" s="31">
        <f t="shared" si="0"/>
        <v>-476230</v>
      </c>
      <c r="Z13" s="32">
        <f>+IF(X13&lt;&gt;0,+(Y13/X13)*100,0)</f>
        <v>-226.09789678583297</v>
      </c>
      <c r="AA13" s="33">
        <f>SUM(AA6:AA12)</f>
        <v>49700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103500</v>
      </c>
      <c r="D17" s="18"/>
      <c r="E17" s="19">
        <v>-303200</v>
      </c>
      <c r="F17" s="20">
        <v>-303200</v>
      </c>
      <c r="G17" s="24">
        <v>103500</v>
      </c>
      <c r="H17" s="24"/>
      <c r="I17" s="24"/>
      <c r="J17" s="20">
        <v>103500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103500</v>
      </c>
      <c r="X17" s="20">
        <v>-75801</v>
      </c>
      <c r="Y17" s="24">
        <v>179301</v>
      </c>
      <c r="Z17" s="25">
        <v>-236.54173427791193</v>
      </c>
      <c r="AA17" s="26">
        <v>-303200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103500</v>
      </c>
      <c r="D25" s="29">
        <f t="shared" ref="D25:Y25" si="1">SUM(D15:D24)</f>
        <v>0</v>
      </c>
      <c r="E25" s="35">
        <f t="shared" si="1"/>
        <v>-303200</v>
      </c>
      <c r="F25" s="36">
        <f t="shared" si="1"/>
        <v>-303200</v>
      </c>
      <c r="G25" s="36">
        <f t="shared" si="1"/>
        <v>103500</v>
      </c>
      <c r="H25" s="36">
        <f t="shared" si="1"/>
        <v>0</v>
      </c>
      <c r="I25" s="36">
        <f t="shared" si="1"/>
        <v>0</v>
      </c>
      <c r="J25" s="36">
        <f t="shared" si="1"/>
        <v>103500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103500</v>
      </c>
      <c r="X25" s="36">
        <f t="shared" si="1"/>
        <v>-75801</v>
      </c>
      <c r="Y25" s="36">
        <f t="shared" si="1"/>
        <v>179301</v>
      </c>
      <c r="Z25" s="37">
        <f>+IF(X25&lt;&gt;0,+(Y25/X25)*100,0)</f>
        <v>-236.54173427791193</v>
      </c>
      <c r="AA25" s="38">
        <f>SUM(AA15:AA24)</f>
        <v>-303200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-261460</v>
      </c>
      <c r="D26" s="29">
        <f>+D13+D25</f>
        <v>0</v>
      </c>
      <c r="E26" s="30">
        <f t="shared" si="2"/>
        <v>-253500</v>
      </c>
      <c r="F26" s="31">
        <f t="shared" si="2"/>
        <v>-253500</v>
      </c>
      <c r="G26" s="31">
        <f t="shared" si="2"/>
        <v>-58102</v>
      </c>
      <c r="H26" s="31">
        <f t="shared" si="2"/>
        <v>-5490</v>
      </c>
      <c r="I26" s="31">
        <f t="shared" si="2"/>
        <v>-98508</v>
      </c>
      <c r="J26" s="31">
        <f t="shared" si="2"/>
        <v>-162100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-162100</v>
      </c>
      <c r="X26" s="31">
        <f t="shared" si="2"/>
        <v>134829</v>
      </c>
      <c r="Y26" s="31">
        <f t="shared" si="2"/>
        <v>-296929</v>
      </c>
      <c r="Z26" s="32">
        <f>+IF(X26&lt;&gt;0,+(Y26/X26)*100,0)</f>
        <v>-220.22636079775123</v>
      </c>
      <c r="AA26" s="33">
        <f>+AA13+AA25</f>
        <v>-253500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12567</v>
      </c>
      <c r="D32" s="18"/>
      <c r="E32" s="19">
        <v>12566</v>
      </c>
      <c r="F32" s="20">
        <v>12566</v>
      </c>
      <c r="G32" s="20">
        <v>12567</v>
      </c>
      <c r="H32" s="20">
        <v>2018</v>
      </c>
      <c r="I32" s="20">
        <v>-92018</v>
      </c>
      <c r="J32" s="20">
        <v>-77433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-77433</v>
      </c>
      <c r="X32" s="20">
        <v>12566</v>
      </c>
      <c r="Y32" s="20">
        <v>-89999</v>
      </c>
      <c r="Z32" s="21">
        <v>-716.21040904026745</v>
      </c>
      <c r="AA32" s="22">
        <v>12566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12567</v>
      </c>
      <c r="D37" s="29">
        <f t="shared" ref="D37:Y37" si="3">SUM(D29:D36)</f>
        <v>0</v>
      </c>
      <c r="E37" s="30">
        <f t="shared" si="3"/>
        <v>12566</v>
      </c>
      <c r="F37" s="31">
        <f t="shared" si="3"/>
        <v>12566</v>
      </c>
      <c r="G37" s="31">
        <f t="shared" si="3"/>
        <v>12567</v>
      </c>
      <c r="H37" s="31">
        <f t="shared" si="3"/>
        <v>2018</v>
      </c>
      <c r="I37" s="31">
        <f t="shared" si="3"/>
        <v>-92018</v>
      </c>
      <c r="J37" s="31">
        <f t="shared" si="3"/>
        <v>-77433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-77433</v>
      </c>
      <c r="X37" s="31">
        <f t="shared" si="3"/>
        <v>12566</v>
      </c>
      <c r="Y37" s="31">
        <f t="shared" si="3"/>
        <v>-89999</v>
      </c>
      <c r="Z37" s="32">
        <f>+IF(X37&lt;&gt;0,+(Y37/X37)*100,0)</f>
        <v>-716.21040904026745</v>
      </c>
      <c r="AA37" s="33">
        <f>SUM(AA29:AA36)</f>
        <v>12566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13317858</v>
      </c>
      <c r="D40" s="18"/>
      <c r="E40" s="19"/>
      <c r="F40" s="20"/>
      <c r="G40" s="20">
        <v>13317858</v>
      </c>
      <c r="H40" s="20">
        <v>3752813</v>
      </c>
      <c r="I40" s="20"/>
      <c r="J40" s="20">
        <v>17070671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17070671</v>
      </c>
      <c r="X40" s="20"/>
      <c r="Y40" s="20">
        <v>17070671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13317858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13317858</v>
      </c>
      <c r="H43" s="36">
        <f t="shared" si="4"/>
        <v>3752813</v>
      </c>
      <c r="I43" s="36">
        <f t="shared" si="4"/>
        <v>0</v>
      </c>
      <c r="J43" s="36">
        <f t="shared" si="4"/>
        <v>17070671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17070671</v>
      </c>
      <c r="X43" s="36">
        <f t="shared" si="4"/>
        <v>0</v>
      </c>
      <c r="Y43" s="36">
        <f t="shared" si="4"/>
        <v>17070671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13330425</v>
      </c>
      <c r="D44" s="29">
        <f>+D37+D43</f>
        <v>0</v>
      </c>
      <c r="E44" s="30">
        <f t="shared" si="5"/>
        <v>12566</v>
      </c>
      <c r="F44" s="31">
        <f t="shared" si="5"/>
        <v>12566</v>
      </c>
      <c r="G44" s="31">
        <f t="shared" si="5"/>
        <v>13330425</v>
      </c>
      <c r="H44" s="31">
        <f t="shared" si="5"/>
        <v>3754831</v>
      </c>
      <c r="I44" s="31">
        <f t="shared" si="5"/>
        <v>-92018</v>
      </c>
      <c r="J44" s="31">
        <f t="shared" si="5"/>
        <v>16993238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16993238</v>
      </c>
      <c r="X44" s="31">
        <f t="shared" si="5"/>
        <v>12566</v>
      </c>
      <c r="Y44" s="31">
        <f t="shared" si="5"/>
        <v>16980672</v>
      </c>
      <c r="Z44" s="32">
        <f>+IF(X44&lt;&gt;0,+(Y44/X44)*100,0)</f>
        <v>135131.87967531435</v>
      </c>
      <c r="AA44" s="33">
        <f>+AA37+AA43</f>
        <v>12566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-13591885</v>
      </c>
      <c r="D45" s="42">
        <f t="shared" si="6"/>
        <v>0</v>
      </c>
      <c r="E45" s="43">
        <f t="shared" si="6"/>
        <v>-266066</v>
      </c>
      <c r="F45" s="44">
        <f t="shared" si="6"/>
        <v>-266066</v>
      </c>
      <c r="G45" s="44">
        <f t="shared" si="6"/>
        <v>-13388527</v>
      </c>
      <c r="H45" s="44">
        <f t="shared" si="6"/>
        <v>-3760321</v>
      </c>
      <c r="I45" s="44">
        <f t="shared" si="6"/>
        <v>-6490</v>
      </c>
      <c r="J45" s="44">
        <f t="shared" si="6"/>
        <v>-17155338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-17155338</v>
      </c>
      <c r="X45" s="44">
        <f t="shared" si="6"/>
        <v>122263</v>
      </c>
      <c r="Y45" s="44">
        <f t="shared" si="6"/>
        <v>-17277601</v>
      </c>
      <c r="Z45" s="45">
        <f>+IF(X45&lt;&gt;0,+(Y45/X45)*100,0)</f>
        <v>-14131.504216320556</v>
      </c>
      <c r="AA45" s="46">
        <f>+AA26-AA44</f>
        <v>-266066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-253500</v>
      </c>
      <c r="F47" s="20">
        <v>-253500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134829</v>
      </c>
      <c r="Y47" s="20">
        <v>-134829</v>
      </c>
      <c r="Z47" s="47">
        <v>-100</v>
      </c>
      <c r="AA47" s="22">
        <v>-253500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-253500</v>
      </c>
      <c r="F50" s="52">
        <f t="shared" si="7"/>
        <v>-253500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134829</v>
      </c>
      <c r="Y50" s="52">
        <f t="shared" si="7"/>
        <v>-134829</v>
      </c>
      <c r="Z50" s="53">
        <f>+IF(X50&lt;&gt;0,+(Y50/X50)*100,0)</f>
        <v>-100</v>
      </c>
      <c r="AA50" s="54">
        <f>SUM(AA47:AA49)</f>
        <v>-253500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-6547485</v>
      </c>
      <c r="F6" s="20">
        <v>-6547485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-1636875</v>
      </c>
      <c r="Y6" s="20">
        <v>1636875</v>
      </c>
      <c r="Z6" s="21">
        <v>-100</v>
      </c>
      <c r="AA6" s="22">
        <v>-6547485</v>
      </c>
    </row>
    <row r="7" spans="1:27" x14ac:dyDescent="0.25">
      <c r="A7" s="23" t="s">
        <v>35</v>
      </c>
      <c r="B7" s="17" t="s">
        <v>32</v>
      </c>
      <c r="C7" s="18">
        <v>9031218</v>
      </c>
      <c r="D7" s="18"/>
      <c r="E7" s="19">
        <v>35077003</v>
      </c>
      <c r="F7" s="20">
        <v>35077003</v>
      </c>
      <c r="G7" s="20">
        <v>-230617</v>
      </c>
      <c r="H7" s="20">
        <v>616436</v>
      </c>
      <c r="I7" s="20">
        <v>203429</v>
      </c>
      <c r="J7" s="20">
        <v>589248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589248</v>
      </c>
      <c r="X7" s="20">
        <v>8769252</v>
      </c>
      <c r="Y7" s="20">
        <v>-8180004</v>
      </c>
      <c r="Z7" s="21">
        <v>-93.280521531368919</v>
      </c>
      <c r="AA7" s="22">
        <v>35077003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-124998</v>
      </c>
      <c r="Y10" s="20">
        <v>124998</v>
      </c>
      <c r="Z10" s="21">
        <v>-100</v>
      </c>
      <c r="AA10" s="22">
        <v>-500000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547042</v>
      </c>
      <c r="F11" s="20">
        <v>547042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136758</v>
      </c>
      <c r="Y11" s="24">
        <v>-136758</v>
      </c>
      <c r="Z11" s="25">
        <v>-100</v>
      </c>
      <c r="AA11" s="26">
        <v>547042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9031218</v>
      </c>
      <c r="D13" s="29">
        <f>SUM(D6:D12)</f>
        <v>0</v>
      </c>
      <c r="E13" s="30">
        <f t="shared" si="0"/>
        <v>28576560</v>
      </c>
      <c r="F13" s="31">
        <f t="shared" si="0"/>
        <v>28576560</v>
      </c>
      <c r="G13" s="31">
        <f t="shared" si="0"/>
        <v>-230617</v>
      </c>
      <c r="H13" s="31">
        <f t="shared" si="0"/>
        <v>616436</v>
      </c>
      <c r="I13" s="31">
        <f t="shared" si="0"/>
        <v>203429</v>
      </c>
      <c r="J13" s="31">
        <f t="shared" si="0"/>
        <v>589248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589248</v>
      </c>
      <c r="X13" s="31">
        <f t="shared" si="0"/>
        <v>7144137</v>
      </c>
      <c r="Y13" s="31">
        <f t="shared" si="0"/>
        <v>-6554889</v>
      </c>
      <c r="Z13" s="32">
        <f>+IF(X13&lt;&gt;0,+(Y13/X13)*100,0)</f>
        <v>-91.752005875587216</v>
      </c>
      <c r="AA13" s="33">
        <f>SUM(AA6:AA12)</f>
        <v>28576560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-315915</v>
      </c>
      <c r="F17" s="20">
        <v>-315915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-78978</v>
      </c>
      <c r="Y17" s="24">
        <v>78978</v>
      </c>
      <c r="Z17" s="25">
        <v>-100</v>
      </c>
      <c r="AA17" s="26">
        <v>-315915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-315915</v>
      </c>
      <c r="F25" s="36">
        <f t="shared" si="1"/>
        <v>-315915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-78978</v>
      </c>
      <c r="Y25" s="36">
        <f t="shared" si="1"/>
        <v>78978</v>
      </c>
      <c r="Z25" s="37">
        <f>+IF(X25&lt;&gt;0,+(Y25/X25)*100,0)</f>
        <v>-100</v>
      </c>
      <c r="AA25" s="38">
        <f>SUM(AA15:AA24)</f>
        <v>-315915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9031218</v>
      </c>
      <c r="D26" s="29">
        <f>+D13+D25</f>
        <v>0</v>
      </c>
      <c r="E26" s="30">
        <f t="shared" si="2"/>
        <v>28260645</v>
      </c>
      <c r="F26" s="31">
        <f t="shared" si="2"/>
        <v>28260645</v>
      </c>
      <c r="G26" s="31">
        <f t="shared" si="2"/>
        <v>-230617</v>
      </c>
      <c r="H26" s="31">
        <f t="shared" si="2"/>
        <v>616436</v>
      </c>
      <c r="I26" s="31">
        <f t="shared" si="2"/>
        <v>203429</v>
      </c>
      <c r="J26" s="31">
        <f t="shared" si="2"/>
        <v>589248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589248</v>
      </c>
      <c r="X26" s="31">
        <f t="shared" si="2"/>
        <v>7065159</v>
      </c>
      <c r="Y26" s="31">
        <f t="shared" si="2"/>
        <v>-6475911</v>
      </c>
      <c r="Z26" s="32">
        <f>+IF(X26&lt;&gt;0,+(Y26/X26)*100,0)</f>
        <v>-91.659805533038963</v>
      </c>
      <c r="AA26" s="33">
        <f>+AA13+AA25</f>
        <v>28260645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417200</v>
      </c>
      <c r="F32" s="20">
        <v>417200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104301</v>
      </c>
      <c r="Y32" s="20">
        <v>-104301</v>
      </c>
      <c r="Z32" s="21">
        <v>-100</v>
      </c>
      <c r="AA32" s="22">
        <v>417200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2559345</v>
      </c>
      <c r="D35" s="18"/>
      <c r="E35" s="19"/>
      <c r="F35" s="20"/>
      <c r="G35" s="20"/>
      <c r="H35" s="20">
        <v>111028</v>
      </c>
      <c r="I35" s="20">
        <v>22</v>
      </c>
      <c r="J35" s="20">
        <v>111050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111050</v>
      </c>
      <c r="X35" s="20"/>
      <c r="Y35" s="20">
        <v>111050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2559345</v>
      </c>
      <c r="D37" s="29">
        <f t="shared" ref="D37:Y37" si="3">SUM(D29:D36)</f>
        <v>0</v>
      </c>
      <c r="E37" s="30">
        <f t="shared" si="3"/>
        <v>417200</v>
      </c>
      <c r="F37" s="31">
        <f t="shared" si="3"/>
        <v>417200</v>
      </c>
      <c r="G37" s="31">
        <f t="shared" si="3"/>
        <v>0</v>
      </c>
      <c r="H37" s="31">
        <f t="shared" si="3"/>
        <v>111028</v>
      </c>
      <c r="I37" s="31">
        <f t="shared" si="3"/>
        <v>22</v>
      </c>
      <c r="J37" s="31">
        <f t="shared" si="3"/>
        <v>111050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111050</v>
      </c>
      <c r="X37" s="31">
        <f t="shared" si="3"/>
        <v>104301</v>
      </c>
      <c r="Y37" s="31">
        <f t="shared" si="3"/>
        <v>6749</v>
      </c>
      <c r="Z37" s="32">
        <f>+IF(X37&lt;&gt;0,+(Y37/X37)*100,0)</f>
        <v>6.4706953912234786</v>
      </c>
      <c r="AA37" s="33">
        <f>SUM(AA29:AA36)</f>
        <v>417200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2559345</v>
      </c>
      <c r="D44" s="29">
        <f>+D37+D43</f>
        <v>0</v>
      </c>
      <c r="E44" s="30">
        <f t="shared" si="5"/>
        <v>417200</v>
      </c>
      <c r="F44" s="31">
        <f t="shared" si="5"/>
        <v>417200</v>
      </c>
      <c r="G44" s="31">
        <f t="shared" si="5"/>
        <v>0</v>
      </c>
      <c r="H44" s="31">
        <f t="shared" si="5"/>
        <v>111028</v>
      </c>
      <c r="I44" s="31">
        <f t="shared" si="5"/>
        <v>22</v>
      </c>
      <c r="J44" s="31">
        <f t="shared" si="5"/>
        <v>111050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111050</v>
      </c>
      <c r="X44" s="31">
        <f t="shared" si="5"/>
        <v>104301</v>
      </c>
      <c r="Y44" s="31">
        <f t="shared" si="5"/>
        <v>6749</v>
      </c>
      <c r="Z44" s="32">
        <f>+IF(X44&lt;&gt;0,+(Y44/X44)*100,0)</f>
        <v>6.4706953912234786</v>
      </c>
      <c r="AA44" s="33">
        <f>+AA37+AA43</f>
        <v>417200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6471873</v>
      </c>
      <c r="D45" s="42">
        <f t="shared" si="6"/>
        <v>0</v>
      </c>
      <c r="E45" s="43">
        <f t="shared" si="6"/>
        <v>27843445</v>
      </c>
      <c r="F45" s="44">
        <f t="shared" si="6"/>
        <v>27843445</v>
      </c>
      <c r="G45" s="44">
        <f t="shared" si="6"/>
        <v>-230617</v>
      </c>
      <c r="H45" s="44">
        <f t="shared" si="6"/>
        <v>505408</v>
      </c>
      <c r="I45" s="44">
        <f t="shared" si="6"/>
        <v>203407</v>
      </c>
      <c r="J45" s="44">
        <f t="shared" si="6"/>
        <v>478198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478198</v>
      </c>
      <c r="X45" s="44">
        <f t="shared" si="6"/>
        <v>6960858</v>
      </c>
      <c r="Y45" s="44">
        <f t="shared" si="6"/>
        <v>-6482660</v>
      </c>
      <c r="Z45" s="45">
        <f>+IF(X45&lt;&gt;0,+(Y45/X45)*100,0)</f>
        <v>-93.130185962707472</v>
      </c>
      <c r="AA45" s="46">
        <f>+AA26-AA44</f>
        <v>27843445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40845337</v>
      </c>
      <c r="F47" s="20">
        <v>40845337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10211334</v>
      </c>
      <c r="Y47" s="20">
        <v>-10211334</v>
      </c>
      <c r="Z47" s="47">
        <v>-100</v>
      </c>
      <c r="AA47" s="22">
        <v>40845337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40845337</v>
      </c>
      <c r="F50" s="52">
        <f t="shared" si="7"/>
        <v>40845337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10211334</v>
      </c>
      <c r="Y50" s="52">
        <f t="shared" si="7"/>
        <v>-10211334</v>
      </c>
      <c r="Z50" s="53">
        <f>+IF(X50&lt;&gt;0,+(Y50/X50)*100,0)</f>
        <v>-100</v>
      </c>
      <c r="AA50" s="54">
        <f>SUM(AA47:AA49)</f>
        <v>40845337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1490121</v>
      </c>
      <c r="F6" s="20">
        <v>1490121</v>
      </c>
      <c r="G6" s="20">
        <v>103133</v>
      </c>
      <c r="H6" s="20"/>
      <c r="I6" s="20">
        <v>170621</v>
      </c>
      <c r="J6" s="20">
        <v>273754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273754</v>
      </c>
      <c r="X6" s="20">
        <v>372552</v>
      </c>
      <c r="Y6" s="20">
        <v>-98798</v>
      </c>
      <c r="Z6" s="21">
        <v>-26.519251003886708</v>
      </c>
      <c r="AA6" s="22">
        <v>1490121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5229356</v>
      </c>
      <c r="F7" s="20">
        <v>5229356</v>
      </c>
      <c r="G7" s="20">
        <v>5672333</v>
      </c>
      <c r="H7" s="20"/>
      <c r="I7" s="20">
        <v>212282</v>
      </c>
      <c r="J7" s="20">
        <v>5884615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5884615</v>
      </c>
      <c r="X7" s="20">
        <v>4341956</v>
      </c>
      <c r="Y7" s="20">
        <v>1542659</v>
      </c>
      <c r="Z7" s="21">
        <v>35.529125583032162</v>
      </c>
      <c r="AA7" s="22">
        <v>5229356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6719477</v>
      </c>
      <c r="F13" s="31">
        <f t="shared" si="0"/>
        <v>6719477</v>
      </c>
      <c r="G13" s="31">
        <f t="shared" si="0"/>
        <v>5775466</v>
      </c>
      <c r="H13" s="31">
        <f t="shared" si="0"/>
        <v>0</v>
      </c>
      <c r="I13" s="31">
        <f t="shared" si="0"/>
        <v>382903</v>
      </c>
      <c r="J13" s="31">
        <f t="shared" si="0"/>
        <v>6158369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6158369</v>
      </c>
      <c r="X13" s="31">
        <f t="shared" si="0"/>
        <v>4714508</v>
      </c>
      <c r="Y13" s="31">
        <f t="shared" si="0"/>
        <v>1443861</v>
      </c>
      <c r="Z13" s="32">
        <f>+IF(X13&lt;&gt;0,+(Y13/X13)*100,0)</f>
        <v>30.62591048737217</v>
      </c>
      <c r="AA13" s="33">
        <f>SUM(AA6:AA12)</f>
        <v>6719477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-1718996</v>
      </c>
      <c r="F17" s="20">
        <v>-1718996</v>
      </c>
      <c r="G17" s="24">
        <v>1200705</v>
      </c>
      <c r="H17" s="24"/>
      <c r="I17" s="24"/>
      <c r="J17" s="20">
        <v>1200705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1200705</v>
      </c>
      <c r="X17" s="20">
        <v>-1325471</v>
      </c>
      <c r="Y17" s="24">
        <v>2526176</v>
      </c>
      <c r="Z17" s="25">
        <v>-190.58704415260686</v>
      </c>
      <c r="AA17" s="26">
        <v>-1718996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-1718996</v>
      </c>
      <c r="F25" s="36">
        <f t="shared" si="1"/>
        <v>-1718996</v>
      </c>
      <c r="G25" s="36">
        <f t="shared" si="1"/>
        <v>1200705</v>
      </c>
      <c r="H25" s="36">
        <f t="shared" si="1"/>
        <v>0</v>
      </c>
      <c r="I25" s="36">
        <f t="shared" si="1"/>
        <v>0</v>
      </c>
      <c r="J25" s="36">
        <f t="shared" si="1"/>
        <v>1200705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1200705</v>
      </c>
      <c r="X25" s="36">
        <f t="shared" si="1"/>
        <v>-1325471</v>
      </c>
      <c r="Y25" s="36">
        <f t="shared" si="1"/>
        <v>2526176</v>
      </c>
      <c r="Z25" s="37">
        <f>+IF(X25&lt;&gt;0,+(Y25/X25)*100,0)</f>
        <v>-190.58704415260686</v>
      </c>
      <c r="AA25" s="38">
        <f>SUM(AA15:AA24)</f>
        <v>-1718996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5000481</v>
      </c>
      <c r="F26" s="31">
        <f t="shared" si="2"/>
        <v>5000481</v>
      </c>
      <c r="G26" s="31">
        <f t="shared" si="2"/>
        <v>6976171</v>
      </c>
      <c r="H26" s="31">
        <f t="shared" si="2"/>
        <v>0</v>
      </c>
      <c r="I26" s="31">
        <f t="shared" si="2"/>
        <v>382903</v>
      </c>
      <c r="J26" s="31">
        <f t="shared" si="2"/>
        <v>7359074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7359074</v>
      </c>
      <c r="X26" s="31">
        <f t="shared" si="2"/>
        <v>3389037</v>
      </c>
      <c r="Y26" s="31">
        <f t="shared" si="2"/>
        <v>3970037</v>
      </c>
      <c r="Z26" s="32">
        <f>+IF(X26&lt;&gt;0,+(Y26/X26)*100,0)</f>
        <v>117.1435130392498</v>
      </c>
      <c r="AA26" s="33">
        <f>+AA13+AA25</f>
        <v>5000481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5000481</v>
      </c>
      <c r="F45" s="44">
        <f t="shared" si="6"/>
        <v>5000481</v>
      </c>
      <c r="G45" s="44">
        <f t="shared" si="6"/>
        <v>6976171</v>
      </c>
      <c r="H45" s="44">
        <f t="shared" si="6"/>
        <v>0</v>
      </c>
      <c r="I45" s="44">
        <f t="shared" si="6"/>
        <v>382903</v>
      </c>
      <c r="J45" s="44">
        <f t="shared" si="6"/>
        <v>7359074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7359074</v>
      </c>
      <c r="X45" s="44">
        <f t="shared" si="6"/>
        <v>3389037</v>
      </c>
      <c r="Y45" s="44">
        <f t="shared" si="6"/>
        <v>3970037</v>
      </c>
      <c r="Z45" s="45">
        <f>+IF(X45&lt;&gt;0,+(Y45/X45)*100,0)</f>
        <v>117.1435130392498</v>
      </c>
      <c r="AA45" s="46">
        <f>+AA26-AA44</f>
        <v>5000481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-656875</v>
      </c>
      <c r="F47" s="20">
        <v>-656875</v>
      </c>
      <c r="G47" s="20">
        <v>1471625</v>
      </c>
      <c r="H47" s="20"/>
      <c r="I47" s="20">
        <v>228256</v>
      </c>
      <c r="J47" s="20">
        <v>1699881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1699881</v>
      </c>
      <c r="X47" s="20">
        <v>-2268319</v>
      </c>
      <c r="Y47" s="20">
        <v>3968200</v>
      </c>
      <c r="Z47" s="47">
        <v>-174.94012085601716</v>
      </c>
      <c r="AA47" s="22">
        <v>-656875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-656875</v>
      </c>
      <c r="F50" s="52">
        <f t="shared" si="7"/>
        <v>-656875</v>
      </c>
      <c r="G50" s="52">
        <f t="shared" si="7"/>
        <v>1471625</v>
      </c>
      <c r="H50" s="52">
        <f t="shared" si="7"/>
        <v>0</v>
      </c>
      <c r="I50" s="52">
        <f t="shared" si="7"/>
        <v>228256</v>
      </c>
      <c r="J50" s="52">
        <f t="shared" si="7"/>
        <v>1699881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1699881</v>
      </c>
      <c r="X50" s="52">
        <f t="shared" si="7"/>
        <v>-2268319</v>
      </c>
      <c r="Y50" s="52">
        <f t="shared" si="7"/>
        <v>3968200</v>
      </c>
      <c r="Z50" s="53">
        <f>+IF(X50&lt;&gt;0,+(Y50/X50)*100,0)</f>
        <v>-174.94012085601716</v>
      </c>
      <c r="AA50" s="54">
        <f>SUM(AA47:AA49)</f>
        <v>-656875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-405212</v>
      </c>
      <c r="D7" s="18"/>
      <c r="E7" s="19">
        <v>-236635</v>
      </c>
      <c r="F7" s="20">
        <v>-236635</v>
      </c>
      <c r="G7" s="20"/>
      <c r="H7" s="20">
        <v>436467</v>
      </c>
      <c r="I7" s="20">
        <v>-1500</v>
      </c>
      <c r="J7" s="20">
        <v>434967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434967</v>
      </c>
      <c r="X7" s="20">
        <v>-59160</v>
      </c>
      <c r="Y7" s="20">
        <v>494127</v>
      </c>
      <c r="Z7" s="21">
        <v>-835.23833671399586</v>
      </c>
      <c r="AA7" s="22">
        <v>-236635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-405212</v>
      </c>
      <c r="D13" s="29">
        <f>SUM(D6:D12)</f>
        <v>0</v>
      </c>
      <c r="E13" s="30">
        <f t="shared" si="0"/>
        <v>-236635</v>
      </c>
      <c r="F13" s="31">
        <f t="shared" si="0"/>
        <v>-236635</v>
      </c>
      <c r="G13" s="31">
        <f t="shared" si="0"/>
        <v>0</v>
      </c>
      <c r="H13" s="31">
        <f t="shared" si="0"/>
        <v>436467</v>
      </c>
      <c r="I13" s="31">
        <f t="shared" si="0"/>
        <v>-1500</v>
      </c>
      <c r="J13" s="31">
        <f t="shared" si="0"/>
        <v>434967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434967</v>
      </c>
      <c r="X13" s="31">
        <f t="shared" si="0"/>
        <v>-59160</v>
      </c>
      <c r="Y13" s="31">
        <f t="shared" si="0"/>
        <v>494127</v>
      </c>
      <c r="Z13" s="32">
        <f>+IF(X13&lt;&gt;0,+(Y13/X13)*100,0)</f>
        <v>-835.23833671399586</v>
      </c>
      <c r="AA13" s="33">
        <f>SUM(AA6:AA12)</f>
        <v>-236635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-405212</v>
      </c>
      <c r="D26" s="29">
        <f>+D13+D25</f>
        <v>0</v>
      </c>
      <c r="E26" s="30">
        <f t="shared" si="2"/>
        <v>-236635</v>
      </c>
      <c r="F26" s="31">
        <f t="shared" si="2"/>
        <v>-236635</v>
      </c>
      <c r="G26" s="31">
        <f t="shared" si="2"/>
        <v>0</v>
      </c>
      <c r="H26" s="31">
        <f t="shared" si="2"/>
        <v>436467</v>
      </c>
      <c r="I26" s="31">
        <f t="shared" si="2"/>
        <v>-1500</v>
      </c>
      <c r="J26" s="31">
        <f t="shared" si="2"/>
        <v>434967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434967</v>
      </c>
      <c r="X26" s="31">
        <f t="shared" si="2"/>
        <v>-59160</v>
      </c>
      <c r="Y26" s="31">
        <f t="shared" si="2"/>
        <v>494127</v>
      </c>
      <c r="Z26" s="32">
        <f>+IF(X26&lt;&gt;0,+(Y26/X26)*100,0)</f>
        <v>-835.23833671399586</v>
      </c>
      <c r="AA26" s="33">
        <f>+AA13+AA25</f>
        <v>-236635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1902695</v>
      </c>
      <c r="D34" s="18"/>
      <c r="E34" s="19"/>
      <c r="F34" s="20"/>
      <c r="G34" s="20"/>
      <c r="H34" s="20">
        <v>1902695</v>
      </c>
      <c r="I34" s="20"/>
      <c r="J34" s="20">
        <v>1902695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1902695</v>
      </c>
      <c r="X34" s="20"/>
      <c r="Y34" s="20">
        <v>1902695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1830265</v>
      </c>
      <c r="D35" s="18"/>
      <c r="E35" s="19">
        <v>375659</v>
      </c>
      <c r="F35" s="20">
        <v>375659</v>
      </c>
      <c r="G35" s="20"/>
      <c r="H35" s="20">
        <v>1862477</v>
      </c>
      <c r="I35" s="20"/>
      <c r="J35" s="20">
        <v>1862477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1862477</v>
      </c>
      <c r="X35" s="20">
        <v>93915</v>
      </c>
      <c r="Y35" s="20">
        <v>1768562</v>
      </c>
      <c r="Z35" s="21">
        <v>1883.1517861896393</v>
      </c>
      <c r="AA35" s="22">
        <v>375659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3732960</v>
      </c>
      <c r="D37" s="29">
        <f t="shared" ref="D37:Y37" si="3">SUM(D29:D36)</f>
        <v>0</v>
      </c>
      <c r="E37" s="30">
        <f t="shared" si="3"/>
        <v>375659</v>
      </c>
      <c r="F37" s="31">
        <f t="shared" si="3"/>
        <v>375659</v>
      </c>
      <c r="G37" s="31">
        <f t="shared" si="3"/>
        <v>0</v>
      </c>
      <c r="H37" s="31">
        <f t="shared" si="3"/>
        <v>3765172</v>
      </c>
      <c r="I37" s="31">
        <f t="shared" si="3"/>
        <v>0</v>
      </c>
      <c r="J37" s="31">
        <f t="shared" si="3"/>
        <v>3765172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3765172</v>
      </c>
      <c r="X37" s="31">
        <f t="shared" si="3"/>
        <v>93915</v>
      </c>
      <c r="Y37" s="31">
        <f t="shared" si="3"/>
        <v>3671257</v>
      </c>
      <c r="Z37" s="32">
        <f>+IF(X37&lt;&gt;0,+(Y37/X37)*100,0)</f>
        <v>3909.1274024383752</v>
      </c>
      <c r="AA37" s="33">
        <f>SUM(AA29:AA36)</f>
        <v>375659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13075205</v>
      </c>
      <c r="D40" s="18"/>
      <c r="E40" s="19"/>
      <c r="F40" s="20"/>
      <c r="G40" s="20"/>
      <c r="H40" s="20">
        <v>13075205</v>
      </c>
      <c r="I40" s="20"/>
      <c r="J40" s="20">
        <v>13075205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13075205</v>
      </c>
      <c r="X40" s="20"/>
      <c r="Y40" s="20">
        <v>13075205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13075205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13075205</v>
      </c>
      <c r="I43" s="36">
        <f t="shared" si="4"/>
        <v>0</v>
      </c>
      <c r="J43" s="36">
        <f t="shared" si="4"/>
        <v>13075205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13075205</v>
      </c>
      <c r="X43" s="36">
        <f t="shared" si="4"/>
        <v>0</v>
      </c>
      <c r="Y43" s="36">
        <f t="shared" si="4"/>
        <v>13075205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16808165</v>
      </c>
      <c r="D44" s="29">
        <f>+D37+D43</f>
        <v>0</v>
      </c>
      <c r="E44" s="30">
        <f t="shared" si="5"/>
        <v>375659</v>
      </c>
      <c r="F44" s="31">
        <f t="shared" si="5"/>
        <v>375659</v>
      </c>
      <c r="G44" s="31">
        <f t="shared" si="5"/>
        <v>0</v>
      </c>
      <c r="H44" s="31">
        <f t="shared" si="5"/>
        <v>16840377</v>
      </c>
      <c r="I44" s="31">
        <f t="shared" si="5"/>
        <v>0</v>
      </c>
      <c r="J44" s="31">
        <f t="shared" si="5"/>
        <v>16840377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16840377</v>
      </c>
      <c r="X44" s="31">
        <f t="shared" si="5"/>
        <v>93915</v>
      </c>
      <c r="Y44" s="31">
        <f t="shared" si="5"/>
        <v>16746462</v>
      </c>
      <c r="Z44" s="32">
        <f>+IF(X44&lt;&gt;0,+(Y44/X44)*100,0)</f>
        <v>17831.509343555343</v>
      </c>
      <c r="AA44" s="33">
        <f>+AA37+AA43</f>
        <v>375659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-17213377</v>
      </c>
      <c r="D45" s="42">
        <f t="shared" si="6"/>
        <v>0</v>
      </c>
      <c r="E45" s="43">
        <f t="shared" si="6"/>
        <v>-612294</v>
      </c>
      <c r="F45" s="44">
        <f t="shared" si="6"/>
        <v>-612294</v>
      </c>
      <c r="G45" s="44">
        <f t="shared" si="6"/>
        <v>0</v>
      </c>
      <c r="H45" s="44">
        <f t="shared" si="6"/>
        <v>-16403910</v>
      </c>
      <c r="I45" s="44">
        <f t="shared" si="6"/>
        <v>-1500</v>
      </c>
      <c r="J45" s="44">
        <f t="shared" si="6"/>
        <v>-16405410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-16405410</v>
      </c>
      <c r="X45" s="44">
        <f t="shared" si="6"/>
        <v>-153075</v>
      </c>
      <c r="Y45" s="44">
        <f t="shared" si="6"/>
        <v>-16252335</v>
      </c>
      <c r="Z45" s="45">
        <f>+IF(X45&lt;&gt;0,+(Y45/X45)*100,0)</f>
        <v>10617.236648701617</v>
      </c>
      <c r="AA45" s="46">
        <f>+AA26-AA44</f>
        <v>-612294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-3488435</v>
      </c>
      <c r="D47" s="18"/>
      <c r="E47" s="19"/>
      <c r="F47" s="20"/>
      <c r="G47" s="20"/>
      <c r="H47" s="20">
        <v>-3875189</v>
      </c>
      <c r="I47" s="20">
        <v>-3380761</v>
      </c>
      <c r="J47" s="20">
        <v>-7255950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-7255950</v>
      </c>
      <c r="X47" s="20"/>
      <c r="Y47" s="20">
        <v>-7255950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-3488435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-3875189</v>
      </c>
      <c r="I50" s="52">
        <f t="shared" si="7"/>
        <v>-3380761</v>
      </c>
      <c r="J50" s="52">
        <f t="shared" si="7"/>
        <v>-7255950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-7255950</v>
      </c>
      <c r="X50" s="52">
        <f t="shared" si="7"/>
        <v>0</v>
      </c>
      <c r="Y50" s="52">
        <f t="shared" si="7"/>
        <v>-7255950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-13</v>
      </c>
    </row>
    <row r="7" spans="1:27" x14ac:dyDescent="0.25">
      <c r="A7" s="23" t="s">
        <v>35</v>
      </c>
      <c r="B7" s="17" t="s">
        <v>32</v>
      </c>
      <c r="C7" s="18">
        <v>15442694</v>
      </c>
      <c r="D7" s="18"/>
      <c r="E7" s="19">
        <v>12383332</v>
      </c>
      <c r="F7" s="20">
        <v>12383332</v>
      </c>
      <c r="G7" s="20">
        <v>38112</v>
      </c>
      <c r="H7" s="20">
        <v>44886</v>
      </c>
      <c r="I7" s="20">
        <v>66956</v>
      </c>
      <c r="J7" s="20">
        <v>149954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149954</v>
      </c>
      <c r="X7" s="20">
        <v>3095832</v>
      </c>
      <c r="Y7" s="20">
        <v>-2945878</v>
      </c>
      <c r="Z7" s="21">
        <v>-95.156261709291726</v>
      </c>
      <c r="AA7" s="22">
        <v>12383332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4264538</v>
      </c>
      <c r="D11" s="18"/>
      <c r="E11" s="19">
        <v>1</v>
      </c>
      <c r="F11" s="20">
        <v>1</v>
      </c>
      <c r="G11" s="24">
        <v>117969</v>
      </c>
      <c r="H11" s="24">
        <v>310893</v>
      </c>
      <c r="I11" s="24">
        <v>297883</v>
      </c>
      <c r="J11" s="20">
        <v>726745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726745</v>
      </c>
      <c r="X11" s="20"/>
      <c r="Y11" s="24">
        <v>726745</v>
      </c>
      <c r="Z11" s="25"/>
      <c r="AA11" s="26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19707232</v>
      </c>
      <c r="D13" s="29">
        <f>SUM(D6:D12)</f>
        <v>0</v>
      </c>
      <c r="E13" s="30">
        <f t="shared" si="0"/>
        <v>12383320</v>
      </c>
      <c r="F13" s="31">
        <f t="shared" si="0"/>
        <v>12383320</v>
      </c>
      <c r="G13" s="31">
        <f t="shared" si="0"/>
        <v>156081</v>
      </c>
      <c r="H13" s="31">
        <f t="shared" si="0"/>
        <v>355779</v>
      </c>
      <c r="I13" s="31">
        <f t="shared" si="0"/>
        <v>364839</v>
      </c>
      <c r="J13" s="31">
        <f t="shared" si="0"/>
        <v>876699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876699</v>
      </c>
      <c r="X13" s="31">
        <f t="shared" si="0"/>
        <v>3095832</v>
      </c>
      <c r="Y13" s="31">
        <f t="shared" si="0"/>
        <v>-2219133</v>
      </c>
      <c r="Z13" s="32">
        <f>+IF(X13&lt;&gt;0,+(Y13/X13)*100,0)</f>
        <v>-71.681312164225957</v>
      </c>
      <c r="AA13" s="33">
        <f>SUM(AA6:AA12)</f>
        <v>12383320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28563315</v>
      </c>
      <c r="D17" s="18"/>
      <c r="E17" s="19">
        <v>11190166</v>
      </c>
      <c r="F17" s="20">
        <v>11190166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2797542</v>
      </c>
      <c r="Y17" s="24">
        <v>-2797542</v>
      </c>
      <c r="Z17" s="25">
        <v>-100</v>
      </c>
      <c r="AA17" s="26">
        <v>11190166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28563315</v>
      </c>
      <c r="D25" s="29">
        <f t="shared" ref="D25:Y25" si="1">SUM(D15:D24)</f>
        <v>0</v>
      </c>
      <c r="E25" s="35">
        <f t="shared" si="1"/>
        <v>11190166</v>
      </c>
      <c r="F25" s="36">
        <f t="shared" si="1"/>
        <v>11190166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2797542</v>
      </c>
      <c r="Y25" s="36">
        <f t="shared" si="1"/>
        <v>-2797542</v>
      </c>
      <c r="Z25" s="37">
        <f>+IF(X25&lt;&gt;0,+(Y25/X25)*100,0)</f>
        <v>-100</v>
      </c>
      <c r="AA25" s="38">
        <f>SUM(AA15:AA24)</f>
        <v>11190166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48270547</v>
      </c>
      <c r="D26" s="29">
        <f>+D13+D25</f>
        <v>0</v>
      </c>
      <c r="E26" s="30">
        <f t="shared" si="2"/>
        <v>23573486</v>
      </c>
      <c r="F26" s="31">
        <f t="shared" si="2"/>
        <v>23573486</v>
      </c>
      <c r="G26" s="31">
        <f t="shared" si="2"/>
        <v>156081</v>
      </c>
      <c r="H26" s="31">
        <f t="shared" si="2"/>
        <v>355779</v>
      </c>
      <c r="I26" s="31">
        <f t="shared" si="2"/>
        <v>364839</v>
      </c>
      <c r="J26" s="31">
        <f t="shared" si="2"/>
        <v>876699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876699</v>
      </c>
      <c r="X26" s="31">
        <f t="shared" si="2"/>
        <v>5893374</v>
      </c>
      <c r="Y26" s="31">
        <f t="shared" si="2"/>
        <v>-5016675</v>
      </c>
      <c r="Z26" s="32">
        <f>+IF(X26&lt;&gt;0,+(Y26/X26)*100,0)</f>
        <v>-85.123988397817612</v>
      </c>
      <c r="AA26" s="33">
        <f>+AA13+AA25</f>
        <v>23573486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48270547</v>
      </c>
      <c r="D45" s="42">
        <f t="shared" si="6"/>
        <v>0</v>
      </c>
      <c r="E45" s="43">
        <f t="shared" si="6"/>
        <v>23573486</v>
      </c>
      <c r="F45" s="44">
        <f t="shared" si="6"/>
        <v>23573486</v>
      </c>
      <c r="G45" s="44">
        <f t="shared" si="6"/>
        <v>156081</v>
      </c>
      <c r="H45" s="44">
        <f t="shared" si="6"/>
        <v>355779</v>
      </c>
      <c r="I45" s="44">
        <f t="shared" si="6"/>
        <v>364839</v>
      </c>
      <c r="J45" s="44">
        <f t="shared" si="6"/>
        <v>876699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876699</v>
      </c>
      <c r="X45" s="44">
        <f t="shared" si="6"/>
        <v>5893374</v>
      </c>
      <c r="Y45" s="44">
        <f t="shared" si="6"/>
        <v>-5016675</v>
      </c>
      <c r="Z45" s="45">
        <f>+IF(X45&lt;&gt;0,+(Y45/X45)*100,0)</f>
        <v>-85.123988397817612</v>
      </c>
      <c r="AA45" s="46">
        <f>+AA26-AA44</f>
        <v>23573486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11124107</v>
      </c>
      <c r="D7" s="18"/>
      <c r="E7" s="19"/>
      <c r="F7" s="20"/>
      <c r="G7" s="20">
        <v>1022216</v>
      </c>
      <c r="H7" s="20">
        <v>977757</v>
      </c>
      <c r="I7" s="20">
        <v>956461</v>
      </c>
      <c r="J7" s="20">
        <v>2956434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2956434</v>
      </c>
      <c r="X7" s="20"/>
      <c r="Y7" s="20">
        <v>2956434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11124107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1022216</v>
      </c>
      <c r="H13" s="31">
        <f t="shared" si="0"/>
        <v>977757</v>
      </c>
      <c r="I13" s="31">
        <f t="shared" si="0"/>
        <v>956461</v>
      </c>
      <c r="J13" s="31">
        <f t="shared" si="0"/>
        <v>2956434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2956434</v>
      </c>
      <c r="X13" s="31">
        <f t="shared" si="0"/>
        <v>0</v>
      </c>
      <c r="Y13" s="31">
        <f t="shared" si="0"/>
        <v>2956434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23510765</v>
      </c>
      <c r="D17" s="18"/>
      <c r="E17" s="19">
        <v>25114288</v>
      </c>
      <c r="F17" s="20">
        <v>25114288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6278571</v>
      </c>
      <c r="Y17" s="24">
        <v>-6278571</v>
      </c>
      <c r="Z17" s="25">
        <v>-100</v>
      </c>
      <c r="AA17" s="26">
        <v>25114288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23510765</v>
      </c>
      <c r="D25" s="29">
        <f t="shared" ref="D25:Y25" si="1">SUM(D15:D24)</f>
        <v>0</v>
      </c>
      <c r="E25" s="35">
        <f t="shared" si="1"/>
        <v>25114288</v>
      </c>
      <c r="F25" s="36">
        <f t="shared" si="1"/>
        <v>25114288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6278571</v>
      </c>
      <c r="Y25" s="36">
        <f t="shared" si="1"/>
        <v>-6278571</v>
      </c>
      <c r="Z25" s="37">
        <f>+IF(X25&lt;&gt;0,+(Y25/X25)*100,0)</f>
        <v>-100</v>
      </c>
      <c r="AA25" s="38">
        <f>SUM(AA15:AA24)</f>
        <v>25114288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34634872</v>
      </c>
      <c r="D26" s="29">
        <f>+D13+D25</f>
        <v>0</v>
      </c>
      <c r="E26" s="30">
        <f t="shared" si="2"/>
        <v>25114288</v>
      </c>
      <c r="F26" s="31">
        <f t="shared" si="2"/>
        <v>25114288</v>
      </c>
      <c r="G26" s="31">
        <f t="shared" si="2"/>
        <v>1022216</v>
      </c>
      <c r="H26" s="31">
        <f t="shared" si="2"/>
        <v>977757</v>
      </c>
      <c r="I26" s="31">
        <f t="shared" si="2"/>
        <v>956461</v>
      </c>
      <c r="J26" s="31">
        <f t="shared" si="2"/>
        <v>2956434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2956434</v>
      </c>
      <c r="X26" s="31">
        <f t="shared" si="2"/>
        <v>6278571</v>
      </c>
      <c r="Y26" s="31">
        <f t="shared" si="2"/>
        <v>-3322137</v>
      </c>
      <c r="Z26" s="32">
        <f>+IF(X26&lt;&gt;0,+(Y26/X26)*100,0)</f>
        <v>-52.912310778997316</v>
      </c>
      <c r="AA26" s="33">
        <f>+AA13+AA25</f>
        <v>25114288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34634872</v>
      </c>
      <c r="D45" s="42">
        <f t="shared" si="6"/>
        <v>0</v>
      </c>
      <c r="E45" s="43">
        <f t="shared" si="6"/>
        <v>25114288</v>
      </c>
      <c r="F45" s="44">
        <f t="shared" si="6"/>
        <v>25114288</v>
      </c>
      <c r="G45" s="44">
        <f t="shared" si="6"/>
        <v>1022216</v>
      </c>
      <c r="H45" s="44">
        <f t="shared" si="6"/>
        <v>977757</v>
      </c>
      <c r="I45" s="44">
        <f t="shared" si="6"/>
        <v>956461</v>
      </c>
      <c r="J45" s="44">
        <f t="shared" si="6"/>
        <v>2956434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2956434</v>
      </c>
      <c r="X45" s="44">
        <f t="shared" si="6"/>
        <v>6278571</v>
      </c>
      <c r="Y45" s="44">
        <f t="shared" si="6"/>
        <v>-3322137</v>
      </c>
      <c r="Z45" s="45">
        <f>+IF(X45&lt;&gt;0,+(Y45/X45)*100,0)</f>
        <v>-52.912310778997316</v>
      </c>
      <c r="AA45" s="46">
        <f>+AA26-AA44</f>
        <v>25114288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114440</v>
      </c>
      <c r="H6" s="20">
        <v>572770</v>
      </c>
      <c r="I6" s="20">
        <v>358740</v>
      </c>
      <c r="J6" s="20">
        <v>1045950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1045950</v>
      </c>
      <c r="X6" s="20"/>
      <c r="Y6" s="20">
        <v>1045950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10574129</v>
      </c>
      <c r="D7" s="18"/>
      <c r="E7" s="19">
        <v>1500078</v>
      </c>
      <c r="F7" s="20">
        <v>1500078</v>
      </c>
      <c r="G7" s="20">
        <v>837105</v>
      </c>
      <c r="H7" s="20">
        <v>640712</v>
      </c>
      <c r="I7" s="20">
        <v>826174</v>
      </c>
      <c r="J7" s="20">
        <v>2303991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2303991</v>
      </c>
      <c r="X7" s="20">
        <v>375018</v>
      </c>
      <c r="Y7" s="20">
        <v>1928973</v>
      </c>
      <c r="Z7" s="21">
        <v>514.3681103307041</v>
      </c>
      <c r="AA7" s="22">
        <v>1500078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10574129</v>
      </c>
      <c r="D13" s="29">
        <f>SUM(D6:D12)</f>
        <v>0</v>
      </c>
      <c r="E13" s="30">
        <f t="shared" si="0"/>
        <v>1500078</v>
      </c>
      <c r="F13" s="31">
        <f t="shared" si="0"/>
        <v>1500078</v>
      </c>
      <c r="G13" s="31">
        <f t="shared" si="0"/>
        <v>951545</v>
      </c>
      <c r="H13" s="31">
        <f t="shared" si="0"/>
        <v>1213482</v>
      </c>
      <c r="I13" s="31">
        <f t="shared" si="0"/>
        <v>1184914</v>
      </c>
      <c r="J13" s="31">
        <f t="shared" si="0"/>
        <v>3349941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3349941</v>
      </c>
      <c r="X13" s="31">
        <f t="shared" si="0"/>
        <v>375018</v>
      </c>
      <c r="Y13" s="31">
        <f t="shared" si="0"/>
        <v>2974923</v>
      </c>
      <c r="Z13" s="32">
        <f>+IF(X13&lt;&gt;0,+(Y13/X13)*100,0)</f>
        <v>793.27472281330495</v>
      </c>
      <c r="AA13" s="33">
        <f>SUM(AA6:AA12)</f>
        <v>1500078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26491839</v>
      </c>
      <c r="F17" s="20">
        <v>26491839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6622956</v>
      </c>
      <c r="Y17" s="24">
        <v>-6622956</v>
      </c>
      <c r="Z17" s="25">
        <v>-100</v>
      </c>
      <c r="AA17" s="26">
        <v>26491839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26491839</v>
      </c>
      <c r="F25" s="36">
        <f t="shared" si="1"/>
        <v>26491839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6622956</v>
      </c>
      <c r="Y25" s="36">
        <f t="shared" si="1"/>
        <v>-6622956</v>
      </c>
      <c r="Z25" s="37">
        <f>+IF(X25&lt;&gt;0,+(Y25/X25)*100,0)</f>
        <v>-100</v>
      </c>
      <c r="AA25" s="38">
        <f>SUM(AA15:AA24)</f>
        <v>26491839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10574129</v>
      </c>
      <c r="D26" s="29">
        <f>+D13+D25</f>
        <v>0</v>
      </c>
      <c r="E26" s="30">
        <f t="shared" si="2"/>
        <v>27991917</v>
      </c>
      <c r="F26" s="31">
        <f t="shared" si="2"/>
        <v>27991917</v>
      </c>
      <c r="G26" s="31">
        <f t="shared" si="2"/>
        <v>951545</v>
      </c>
      <c r="H26" s="31">
        <f t="shared" si="2"/>
        <v>1213482</v>
      </c>
      <c r="I26" s="31">
        <f t="shared" si="2"/>
        <v>1184914</v>
      </c>
      <c r="J26" s="31">
        <f t="shared" si="2"/>
        <v>3349941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3349941</v>
      </c>
      <c r="X26" s="31">
        <f t="shared" si="2"/>
        <v>6997974</v>
      </c>
      <c r="Y26" s="31">
        <f t="shared" si="2"/>
        <v>-3648033</v>
      </c>
      <c r="Z26" s="32">
        <f>+IF(X26&lt;&gt;0,+(Y26/X26)*100,0)</f>
        <v>-52.129845009427015</v>
      </c>
      <c r="AA26" s="33">
        <f>+AA13+AA25</f>
        <v>27991917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83784418</v>
      </c>
      <c r="F40" s="20">
        <v>83784418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20946108</v>
      </c>
      <c r="Y40" s="20">
        <v>-20946108</v>
      </c>
      <c r="Z40" s="21">
        <v>-100</v>
      </c>
      <c r="AA40" s="22">
        <v>83784418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83784418</v>
      </c>
      <c r="F43" s="36">
        <f t="shared" si="4"/>
        <v>83784418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20946108</v>
      </c>
      <c r="Y43" s="36">
        <f t="shared" si="4"/>
        <v>-20946108</v>
      </c>
      <c r="Z43" s="37">
        <f>+IF(X43&lt;&gt;0,+(Y43/X43)*100,0)</f>
        <v>-100</v>
      </c>
      <c r="AA43" s="38">
        <f>SUM(AA39:AA42)</f>
        <v>83784418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83784418</v>
      </c>
      <c r="F44" s="31">
        <f t="shared" si="5"/>
        <v>83784418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20946108</v>
      </c>
      <c r="Y44" s="31">
        <f t="shared" si="5"/>
        <v>-20946108</v>
      </c>
      <c r="Z44" s="32">
        <f>+IF(X44&lt;&gt;0,+(Y44/X44)*100,0)</f>
        <v>-100</v>
      </c>
      <c r="AA44" s="33">
        <f>+AA37+AA43</f>
        <v>83784418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10574129</v>
      </c>
      <c r="D45" s="42">
        <f t="shared" si="6"/>
        <v>0</v>
      </c>
      <c r="E45" s="43">
        <f t="shared" si="6"/>
        <v>-55792501</v>
      </c>
      <c r="F45" s="44">
        <f t="shared" si="6"/>
        <v>-55792501</v>
      </c>
      <c r="G45" s="44">
        <f t="shared" si="6"/>
        <v>951545</v>
      </c>
      <c r="H45" s="44">
        <f t="shared" si="6"/>
        <v>1213482</v>
      </c>
      <c r="I45" s="44">
        <f t="shared" si="6"/>
        <v>1184914</v>
      </c>
      <c r="J45" s="44">
        <f t="shared" si="6"/>
        <v>3349941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3349941</v>
      </c>
      <c r="X45" s="44">
        <f t="shared" si="6"/>
        <v>-13948134</v>
      </c>
      <c r="Y45" s="44">
        <f t="shared" si="6"/>
        <v>17298075</v>
      </c>
      <c r="Z45" s="45">
        <f>+IF(X45&lt;&gt;0,+(Y45/X45)*100,0)</f>
        <v>-124.01712659198714</v>
      </c>
      <c r="AA45" s="46">
        <f>+AA26-AA44</f>
        <v>-55792501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-3515177</v>
      </c>
      <c r="D6" s="18"/>
      <c r="E6" s="19">
        <v>361055</v>
      </c>
      <c r="F6" s="20">
        <v>361055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90261</v>
      </c>
      <c r="Y6" s="20">
        <v>-90261</v>
      </c>
      <c r="Z6" s="21">
        <v>-100</v>
      </c>
      <c r="AA6" s="22">
        <v>361055</v>
      </c>
    </row>
    <row r="7" spans="1:27" x14ac:dyDescent="0.25">
      <c r="A7" s="23" t="s">
        <v>35</v>
      </c>
      <c r="B7" s="17" t="s">
        <v>32</v>
      </c>
      <c r="C7" s="18">
        <v>10666085</v>
      </c>
      <c r="D7" s="18"/>
      <c r="E7" s="19">
        <v>8459948</v>
      </c>
      <c r="F7" s="20">
        <v>8459948</v>
      </c>
      <c r="G7" s="20">
        <v>614257</v>
      </c>
      <c r="H7" s="20">
        <v>649764</v>
      </c>
      <c r="I7" s="20">
        <v>625417</v>
      </c>
      <c r="J7" s="20">
        <v>1889438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1889438</v>
      </c>
      <c r="X7" s="20">
        <v>2114982</v>
      </c>
      <c r="Y7" s="20">
        <v>-225544</v>
      </c>
      <c r="Z7" s="21">
        <v>-10.664109670909729</v>
      </c>
      <c r="AA7" s="22">
        <v>8459948</v>
      </c>
    </row>
    <row r="8" spans="1:27" x14ac:dyDescent="0.25">
      <c r="A8" s="23" t="s">
        <v>36</v>
      </c>
      <c r="B8" s="17" t="s">
        <v>32</v>
      </c>
      <c r="C8" s="18">
        <v>212643</v>
      </c>
      <c r="D8" s="18"/>
      <c r="E8" s="19">
        <v>335484</v>
      </c>
      <c r="F8" s="20">
        <v>335484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83871</v>
      </c>
      <c r="Y8" s="20">
        <v>-83871</v>
      </c>
      <c r="Z8" s="21">
        <v>-100</v>
      </c>
      <c r="AA8" s="22">
        <v>335484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2306430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-136980</v>
      </c>
      <c r="F12" s="20">
        <v>-136980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-34230</v>
      </c>
      <c r="Y12" s="20">
        <v>34230</v>
      </c>
      <c r="Z12" s="21">
        <v>-100</v>
      </c>
      <c r="AA12" s="22">
        <v>-136980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9669981</v>
      </c>
      <c r="D13" s="29">
        <f>SUM(D6:D12)</f>
        <v>0</v>
      </c>
      <c r="E13" s="30">
        <f t="shared" si="0"/>
        <v>9019507</v>
      </c>
      <c r="F13" s="31">
        <f t="shared" si="0"/>
        <v>9019507</v>
      </c>
      <c r="G13" s="31">
        <f t="shared" si="0"/>
        <v>614257</v>
      </c>
      <c r="H13" s="31">
        <f t="shared" si="0"/>
        <v>649764</v>
      </c>
      <c r="I13" s="31">
        <f t="shared" si="0"/>
        <v>625417</v>
      </c>
      <c r="J13" s="31">
        <f t="shared" si="0"/>
        <v>1889438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1889438</v>
      </c>
      <c r="X13" s="31">
        <f t="shared" si="0"/>
        <v>2254884</v>
      </c>
      <c r="Y13" s="31">
        <f t="shared" si="0"/>
        <v>-365446</v>
      </c>
      <c r="Z13" s="32">
        <f>+IF(X13&lt;&gt;0,+(Y13/X13)*100,0)</f>
        <v>-16.206864743374823</v>
      </c>
      <c r="AA13" s="33">
        <f>SUM(AA6:AA12)</f>
        <v>9019507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28678410</v>
      </c>
      <c r="D17" s="18"/>
      <c r="E17" s="19">
        <v>-1097450</v>
      </c>
      <c r="F17" s="20">
        <v>-1097450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-274362</v>
      </c>
      <c r="Y17" s="24">
        <v>274362</v>
      </c>
      <c r="Z17" s="25">
        <v>-100</v>
      </c>
      <c r="AA17" s="26">
        <v>-1097450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28678410</v>
      </c>
      <c r="D25" s="29">
        <f t="shared" ref="D25:Y25" si="1">SUM(D15:D24)</f>
        <v>0</v>
      </c>
      <c r="E25" s="35">
        <f t="shared" si="1"/>
        <v>-1097450</v>
      </c>
      <c r="F25" s="36">
        <f t="shared" si="1"/>
        <v>-1097450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-274362</v>
      </c>
      <c r="Y25" s="36">
        <f t="shared" si="1"/>
        <v>274362</v>
      </c>
      <c r="Z25" s="37">
        <f>+IF(X25&lt;&gt;0,+(Y25/X25)*100,0)</f>
        <v>-100</v>
      </c>
      <c r="AA25" s="38">
        <f>SUM(AA15:AA24)</f>
        <v>-1097450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38348391</v>
      </c>
      <c r="D26" s="29">
        <f>+D13+D25</f>
        <v>0</v>
      </c>
      <c r="E26" s="30">
        <f t="shared" si="2"/>
        <v>7922057</v>
      </c>
      <c r="F26" s="31">
        <f t="shared" si="2"/>
        <v>7922057</v>
      </c>
      <c r="G26" s="31">
        <f t="shared" si="2"/>
        <v>614257</v>
      </c>
      <c r="H26" s="31">
        <f t="shared" si="2"/>
        <v>649764</v>
      </c>
      <c r="I26" s="31">
        <f t="shared" si="2"/>
        <v>625417</v>
      </c>
      <c r="J26" s="31">
        <f t="shared" si="2"/>
        <v>1889438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1889438</v>
      </c>
      <c r="X26" s="31">
        <f t="shared" si="2"/>
        <v>1980522</v>
      </c>
      <c r="Y26" s="31">
        <f t="shared" si="2"/>
        <v>-91084</v>
      </c>
      <c r="Z26" s="32">
        <f>+IF(X26&lt;&gt;0,+(Y26/X26)*100,0)</f>
        <v>-4.5989895593182002</v>
      </c>
      <c r="AA26" s="33">
        <f>+AA13+AA25</f>
        <v>7922057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20776055</v>
      </c>
      <c r="D32" s="18"/>
      <c r="E32" s="19">
        <v>5525908</v>
      </c>
      <c r="F32" s="20">
        <v>5525908</v>
      </c>
      <c r="G32" s="20">
        <v>114124</v>
      </c>
      <c r="H32" s="20">
        <v>132531</v>
      </c>
      <c r="I32" s="20">
        <v>134474</v>
      </c>
      <c r="J32" s="20">
        <v>381129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381129</v>
      </c>
      <c r="X32" s="20">
        <v>1381455</v>
      </c>
      <c r="Y32" s="20">
        <v>-1000326</v>
      </c>
      <c r="Z32" s="21">
        <v>-72.411044876597501</v>
      </c>
      <c r="AA32" s="22">
        <v>5525908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20776055</v>
      </c>
      <c r="D37" s="29">
        <f t="shared" ref="D37:Y37" si="3">SUM(D29:D36)</f>
        <v>0</v>
      </c>
      <c r="E37" s="30">
        <f t="shared" si="3"/>
        <v>5525908</v>
      </c>
      <c r="F37" s="31">
        <f t="shared" si="3"/>
        <v>5525908</v>
      </c>
      <c r="G37" s="31">
        <f t="shared" si="3"/>
        <v>114124</v>
      </c>
      <c r="H37" s="31">
        <f t="shared" si="3"/>
        <v>132531</v>
      </c>
      <c r="I37" s="31">
        <f t="shared" si="3"/>
        <v>134474</v>
      </c>
      <c r="J37" s="31">
        <f t="shared" si="3"/>
        <v>381129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381129</v>
      </c>
      <c r="X37" s="31">
        <f t="shared" si="3"/>
        <v>1381455</v>
      </c>
      <c r="Y37" s="31">
        <f t="shared" si="3"/>
        <v>-1000326</v>
      </c>
      <c r="Z37" s="32">
        <f>+IF(X37&lt;&gt;0,+(Y37/X37)*100,0)</f>
        <v>-72.411044876597501</v>
      </c>
      <c r="AA37" s="33">
        <f>SUM(AA29:AA36)</f>
        <v>5525908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20776055</v>
      </c>
      <c r="D44" s="29">
        <f>+D37+D43</f>
        <v>0</v>
      </c>
      <c r="E44" s="30">
        <f t="shared" si="5"/>
        <v>5525908</v>
      </c>
      <c r="F44" s="31">
        <f t="shared" si="5"/>
        <v>5525908</v>
      </c>
      <c r="G44" s="31">
        <f t="shared" si="5"/>
        <v>114124</v>
      </c>
      <c r="H44" s="31">
        <f t="shared" si="5"/>
        <v>132531</v>
      </c>
      <c r="I44" s="31">
        <f t="shared" si="5"/>
        <v>134474</v>
      </c>
      <c r="J44" s="31">
        <f t="shared" si="5"/>
        <v>381129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381129</v>
      </c>
      <c r="X44" s="31">
        <f t="shared" si="5"/>
        <v>1381455</v>
      </c>
      <c r="Y44" s="31">
        <f t="shared" si="5"/>
        <v>-1000326</v>
      </c>
      <c r="Z44" s="32">
        <f>+IF(X44&lt;&gt;0,+(Y44/X44)*100,0)</f>
        <v>-72.411044876597501</v>
      </c>
      <c r="AA44" s="33">
        <f>+AA37+AA43</f>
        <v>5525908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17572336</v>
      </c>
      <c r="D45" s="42">
        <f t="shared" si="6"/>
        <v>0</v>
      </c>
      <c r="E45" s="43">
        <f t="shared" si="6"/>
        <v>2396149</v>
      </c>
      <c r="F45" s="44">
        <f t="shared" si="6"/>
        <v>2396149</v>
      </c>
      <c r="G45" s="44">
        <f t="shared" si="6"/>
        <v>500133</v>
      </c>
      <c r="H45" s="44">
        <f t="shared" si="6"/>
        <v>517233</v>
      </c>
      <c r="I45" s="44">
        <f t="shared" si="6"/>
        <v>490943</v>
      </c>
      <c r="J45" s="44">
        <f t="shared" si="6"/>
        <v>1508309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1508309</v>
      </c>
      <c r="X45" s="44">
        <f t="shared" si="6"/>
        <v>599067</v>
      </c>
      <c r="Y45" s="44">
        <f t="shared" si="6"/>
        <v>909242</v>
      </c>
      <c r="Z45" s="45">
        <f>+IF(X45&lt;&gt;0,+(Y45/X45)*100,0)</f>
        <v>151.77634555066462</v>
      </c>
      <c r="AA45" s="46">
        <f>+AA26-AA44</f>
        <v>2396149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13481342</v>
      </c>
      <c r="D47" s="18"/>
      <c r="E47" s="19"/>
      <c r="F47" s="20"/>
      <c r="G47" s="20"/>
      <c r="H47" s="20"/>
      <c r="I47" s="20">
        <v>626468</v>
      </c>
      <c r="J47" s="20">
        <v>626468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626468</v>
      </c>
      <c r="X47" s="20"/>
      <c r="Y47" s="20">
        <v>626468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13481342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626468</v>
      </c>
      <c r="J50" s="52">
        <f t="shared" si="7"/>
        <v>626468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626468</v>
      </c>
      <c r="X50" s="52">
        <f t="shared" si="7"/>
        <v>0</v>
      </c>
      <c r="Y50" s="52">
        <f t="shared" si="7"/>
        <v>626468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381066</v>
      </c>
      <c r="F6" s="20">
        <v>381066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95268</v>
      </c>
      <c r="Y6" s="20">
        <v>-95268</v>
      </c>
      <c r="Z6" s="21">
        <v>-100</v>
      </c>
      <c r="AA6" s="22">
        <v>381066</v>
      </c>
    </row>
    <row r="7" spans="1:27" x14ac:dyDescent="0.25">
      <c r="A7" s="23" t="s">
        <v>35</v>
      </c>
      <c r="B7" s="17" t="s">
        <v>32</v>
      </c>
      <c r="C7" s="18">
        <v>278182</v>
      </c>
      <c r="D7" s="18"/>
      <c r="E7" s="19">
        <v>1722778</v>
      </c>
      <c r="F7" s="20">
        <v>1722778</v>
      </c>
      <c r="G7" s="20">
        <v>1406786</v>
      </c>
      <c r="H7" s="20">
        <v>-2741728</v>
      </c>
      <c r="I7" s="20">
        <v>1063507</v>
      </c>
      <c r="J7" s="20">
        <v>-271435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-271435</v>
      </c>
      <c r="X7" s="20">
        <v>430695</v>
      </c>
      <c r="Y7" s="20">
        <v>-702130</v>
      </c>
      <c r="Z7" s="21">
        <v>-163.02255656555101</v>
      </c>
      <c r="AA7" s="22">
        <v>1722778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278182</v>
      </c>
      <c r="D13" s="29">
        <f>SUM(D6:D12)</f>
        <v>0</v>
      </c>
      <c r="E13" s="30">
        <f t="shared" si="0"/>
        <v>2103844</v>
      </c>
      <c r="F13" s="31">
        <f t="shared" si="0"/>
        <v>2103844</v>
      </c>
      <c r="G13" s="31">
        <f t="shared" si="0"/>
        <v>1406786</v>
      </c>
      <c r="H13" s="31">
        <f t="shared" si="0"/>
        <v>-2741728</v>
      </c>
      <c r="I13" s="31">
        <f t="shared" si="0"/>
        <v>1063507</v>
      </c>
      <c r="J13" s="31">
        <f t="shared" si="0"/>
        <v>-271435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-271435</v>
      </c>
      <c r="X13" s="31">
        <f t="shared" si="0"/>
        <v>525963</v>
      </c>
      <c r="Y13" s="31">
        <f t="shared" si="0"/>
        <v>-797398</v>
      </c>
      <c r="Z13" s="32">
        <f>+IF(X13&lt;&gt;0,+(Y13/X13)*100,0)</f>
        <v>-151.60724233453683</v>
      </c>
      <c r="AA13" s="33">
        <f>SUM(AA6:AA12)</f>
        <v>2103844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22124478</v>
      </c>
      <c r="D17" s="18"/>
      <c r="E17" s="19">
        <v>-882956</v>
      </c>
      <c r="F17" s="20">
        <v>-882956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-220740</v>
      </c>
      <c r="Y17" s="24">
        <v>220740</v>
      </c>
      <c r="Z17" s="25">
        <v>-100</v>
      </c>
      <c r="AA17" s="26">
        <v>-882956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22124478</v>
      </c>
      <c r="D25" s="29">
        <f t="shared" ref="D25:Y25" si="1">SUM(D15:D24)</f>
        <v>0</v>
      </c>
      <c r="E25" s="35">
        <f t="shared" si="1"/>
        <v>-882956</v>
      </c>
      <c r="F25" s="36">
        <f t="shared" si="1"/>
        <v>-882956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-220740</v>
      </c>
      <c r="Y25" s="36">
        <f t="shared" si="1"/>
        <v>220740</v>
      </c>
      <c r="Z25" s="37">
        <f>+IF(X25&lt;&gt;0,+(Y25/X25)*100,0)</f>
        <v>-100</v>
      </c>
      <c r="AA25" s="38">
        <f>SUM(AA15:AA24)</f>
        <v>-882956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22402660</v>
      </c>
      <c r="D26" s="29">
        <f>+D13+D25</f>
        <v>0</v>
      </c>
      <c r="E26" s="30">
        <f t="shared" si="2"/>
        <v>1220888</v>
      </c>
      <c r="F26" s="31">
        <f t="shared" si="2"/>
        <v>1220888</v>
      </c>
      <c r="G26" s="31">
        <f t="shared" si="2"/>
        <v>1406786</v>
      </c>
      <c r="H26" s="31">
        <f t="shared" si="2"/>
        <v>-2741728</v>
      </c>
      <c r="I26" s="31">
        <f t="shared" si="2"/>
        <v>1063507</v>
      </c>
      <c r="J26" s="31">
        <f t="shared" si="2"/>
        <v>-271435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-271435</v>
      </c>
      <c r="X26" s="31">
        <f t="shared" si="2"/>
        <v>305223</v>
      </c>
      <c r="Y26" s="31">
        <f t="shared" si="2"/>
        <v>-576658</v>
      </c>
      <c r="Z26" s="32">
        <f>+IF(X26&lt;&gt;0,+(Y26/X26)*100,0)</f>
        <v>-188.93006097181404</v>
      </c>
      <c r="AA26" s="33">
        <f>+AA13+AA25</f>
        <v>1220888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4838688</v>
      </c>
      <c r="D32" s="18"/>
      <c r="E32" s="19">
        <v>34330</v>
      </c>
      <c r="F32" s="20">
        <v>34330</v>
      </c>
      <c r="G32" s="20">
        <v>383593</v>
      </c>
      <c r="H32" s="20">
        <v>403461</v>
      </c>
      <c r="I32" s="20">
        <v>423758</v>
      </c>
      <c r="J32" s="20">
        <v>1210812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1210812</v>
      </c>
      <c r="X32" s="20">
        <v>8583</v>
      </c>
      <c r="Y32" s="20">
        <v>1202229</v>
      </c>
      <c r="Z32" s="21">
        <v>14007.095421181404</v>
      </c>
      <c r="AA32" s="22">
        <v>34330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804665</v>
      </c>
      <c r="F35" s="20">
        <v>804665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201168</v>
      </c>
      <c r="Y35" s="20">
        <v>-201168</v>
      </c>
      <c r="Z35" s="21">
        <v>-100</v>
      </c>
      <c r="AA35" s="22">
        <v>804665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4838688</v>
      </c>
      <c r="D37" s="29">
        <f t="shared" ref="D37:Y37" si="3">SUM(D29:D36)</f>
        <v>0</v>
      </c>
      <c r="E37" s="30">
        <f t="shared" si="3"/>
        <v>838995</v>
      </c>
      <c r="F37" s="31">
        <f t="shared" si="3"/>
        <v>838995</v>
      </c>
      <c r="G37" s="31">
        <f t="shared" si="3"/>
        <v>383593</v>
      </c>
      <c r="H37" s="31">
        <f t="shared" si="3"/>
        <v>403461</v>
      </c>
      <c r="I37" s="31">
        <f t="shared" si="3"/>
        <v>423758</v>
      </c>
      <c r="J37" s="31">
        <f t="shared" si="3"/>
        <v>1210812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1210812</v>
      </c>
      <c r="X37" s="31">
        <f t="shared" si="3"/>
        <v>209751</v>
      </c>
      <c r="Y37" s="31">
        <f t="shared" si="3"/>
        <v>1001061</v>
      </c>
      <c r="Z37" s="32">
        <f>+IF(X37&lt;&gt;0,+(Y37/X37)*100,0)</f>
        <v>477.26161019494543</v>
      </c>
      <c r="AA37" s="33">
        <f>SUM(AA29:AA36)</f>
        <v>838995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4838688</v>
      </c>
      <c r="D44" s="29">
        <f>+D37+D43</f>
        <v>0</v>
      </c>
      <c r="E44" s="30">
        <f t="shared" si="5"/>
        <v>838995</v>
      </c>
      <c r="F44" s="31">
        <f t="shared" si="5"/>
        <v>838995</v>
      </c>
      <c r="G44" s="31">
        <f t="shared" si="5"/>
        <v>383593</v>
      </c>
      <c r="H44" s="31">
        <f t="shared" si="5"/>
        <v>403461</v>
      </c>
      <c r="I44" s="31">
        <f t="shared" si="5"/>
        <v>423758</v>
      </c>
      <c r="J44" s="31">
        <f t="shared" si="5"/>
        <v>1210812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1210812</v>
      </c>
      <c r="X44" s="31">
        <f t="shared" si="5"/>
        <v>209751</v>
      </c>
      <c r="Y44" s="31">
        <f t="shared" si="5"/>
        <v>1001061</v>
      </c>
      <c r="Z44" s="32">
        <f>+IF(X44&lt;&gt;0,+(Y44/X44)*100,0)</f>
        <v>477.26161019494543</v>
      </c>
      <c r="AA44" s="33">
        <f>+AA37+AA43</f>
        <v>838995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17563972</v>
      </c>
      <c r="D45" s="42">
        <f t="shared" si="6"/>
        <v>0</v>
      </c>
      <c r="E45" s="43">
        <f t="shared" si="6"/>
        <v>381893</v>
      </c>
      <c r="F45" s="44">
        <f t="shared" si="6"/>
        <v>381893</v>
      </c>
      <c r="G45" s="44">
        <f t="shared" si="6"/>
        <v>1023193</v>
      </c>
      <c r="H45" s="44">
        <f t="shared" si="6"/>
        <v>-3145189</v>
      </c>
      <c r="I45" s="44">
        <f t="shared" si="6"/>
        <v>639749</v>
      </c>
      <c r="J45" s="44">
        <f t="shared" si="6"/>
        <v>-1482247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-1482247</v>
      </c>
      <c r="X45" s="44">
        <f t="shared" si="6"/>
        <v>95472</v>
      </c>
      <c r="Y45" s="44">
        <f t="shared" si="6"/>
        <v>-1577719</v>
      </c>
      <c r="Z45" s="45">
        <f>+IF(X45&lt;&gt;0,+(Y45/X45)*100,0)</f>
        <v>-1652.5462962962961</v>
      </c>
      <c r="AA45" s="46">
        <f>+AA26-AA44</f>
        <v>381893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175347</v>
      </c>
      <c r="D6" s="18"/>
      <c r="E6" s="19">
        <v>3570439</v>
      </c>
      <c r="F6" s="20">
        <v>3570439</v>
      </c>
      <c r="G6" s="20">
        <v>76294</v>
      </c>
      <c r="H6" s="20">
        <v>153553</v>
      </c>
      <c r="I6" s="20">
        <v>253763</v>
      </c>
      <c r="J6" s="20">
        <v>483610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483610</v>
      </c>
      <c r="X6" s="20">
        <v>892608</v>
      </c>
      <c r="Y6" s="20">
        <v>-408998</v>
      </c>
      <c r="Z6" s="21">
        <v>-45.820561769556178</v>
      </c>
      <c r="AA6" s="22">
        <v>3570439</v>
      </c>
    </row>
    <row r="7" spans="1:27" x14ac:dyDescent="0.25">
      <c r="A7" s="23" t="s">
        <v>35</v>
      </c>
      <c r="B7" s="17" t="s">
        <v>32</v>
      </c>
      <c r="C7" s="18">
        <v>4401977</v>
      </c>
      <c r="D7" s="18"/>
      <c r="E7" s="19">
        <v>22744499</v>
      </c>
      <c r="F7" s="20">
        <v>22744499</v>
      </c>
      <c r="G7" s="20">
        <v>1568405</v>
      </c>
      <c r="H7" s="20">
        <v>785855</v>
      </c>
      <c r="I7" s="20">
        <v>8845769</v>
      </c>
      <c r="J7" s="20">
        <v>11200029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11200029</v>
      </c>
      <c r="X7" s="20">
        <v>5686122</v>
      </c>
      <c r="Y7" s="20">
        <v>5513907</v>
      </c>
      <c r="Z7" s="21">
        <v>96.971310147759766</v>
      </c>
      <c r="AA7" s="22">
        <v>22744499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-637746</v>
      </c>
      <c r="F8" s="20">
        <v>-637746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-159435</v>
      </c>
      <c r="Y8" s="20">
        <v>159435</v>
      </c>
      <c r="Z8" s="21">
        <v>-100</v>
      </c>
      <c r="AA8" s="22">
        <v>-637746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-865869</v>
      </c>
      <c r="D11" s="18"/>
      <c r="E11" s="19">
        <v>507735</v>
      </c>
      <c r="F11" s="20">
        <v>507735</v>
      </c>
      <c r="G11" s="24"/>
      <c r="H11" s="24"/>
      <c r="I11" s="24">
        <v>865869</v>
      </c>
      <c r="J11" s="20">
        <v>865869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865869</v>
      </c>
      <c r="X11" s="20">
        <v>126936</v>
      </c>
      <c r="Y11" s="24">
        <v>738933</v>
      </c>
      <c r="Z11" s="25">
        <v>582.13036490830029</v>
      </c>
      <c r="AA11" s="26">
        <v>507735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3711455</v>
      </c>
      <c r="D13" s="29">
        <f>SUM(D6:D12)</f>
        <v>0</v>
      </c>
      <c r="E13" s="30">
        <f t="shared" si="0"/>
        <v>26184927</v>
      </c>
      <c r="F13" s="31">
        <f t="shared" si="0"/>
        <v>26184927</v>
      </c>
      <c r="G13" s="31">
        <f t="shared" si="0"/>
        <v>1644699</v>
      </c>
      <c r="H13" s="31">
        <f t="shared" si="0"/>
        <v>939408</v>
      </c>
      <c r="I13" s="31">
        <f t="shared" si="0"/>
        <v>9965401</v>
      </c>
      <c r="J13" s="31">
        <f t="shared" si="0"/>
        <v>12549508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12549508</v>
      </c>
      <c r="X13" s="31">
        <f t="shared" si="0"/>
        <v>6546231</v>
      </c>
      <c r="Y13" s="31">
        <f t="shared" si="0"/>
        <v>6003277</v>
      </c>
      <c r="Z13" s="32">
        <f>+IF(X13&lt;&gt;0,+(Y13/X13)*100,0)</f>
        <v>91.705853337592274</v>
      </c>
      <c r="AA13" s="33">
        <f>SUM(AA6:AA12)</f>
        <v>26184927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365067</v>
      </c>
      <c r="D17" s="18"/>
      <c r="E17" s="19"/>
      <c r="F17" s="20"/>
      <c r="G17" s="24"/>
      <c r="H17" s="24"/>
      <c r="I17" s="24">
        <v>-5492175</v>
      </c>
      <c r="J17" s="20">
        <v>-5492175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-5492175</v>
      </c>
      <c r="X17" s="20"/>
      <c r="Y17" s="24">
        <v>-5492175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365067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-5492175</v>
      </c>
      <c r="J25" s="36">
        <f t="shared" si="1"/>
        <v>-5492175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-5492175</v>
      </c>
      <c r="X25" s="36">
        <f t="shared" si="1"/>
        <v>0</v>
      </c>
      <c r="Y25" s="36">
        <f t="shared" si="1"/>
        <v>-5492175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4076522</v>
      </c>
      <c r="D26" s="29">
        <f>+D13+D25</f>
        <v>0</v>
      </c>
      <c r="E26" s="30">
        <f t="shared" si="2"/>
        <v>26184927</v>
      </c>
      <c r="F26" s="31">
        <f t="shared" si="2"/>
        <v>26184927</v>
      </c>
      <c r="G26" s="31">
        <f t="shared" si="2"/>
        <v>1644699</v>
      </c>
      <c r="H26" s="31">
        <f t="shared" si="2"/>
        <v>939408</v>
      </c>
      <c r="I26" s="31">
        <f t="shared" si="2"/>
        <v>4473226</v>
      </c>
      <c r="J26" s="31">
        <f t="shared" si="2"/>
        <v>7057333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7057333</v>
      </c>
      <c r="X26" s="31">
        <f t="shared" si="2"/>
        <v>6546231</v>
      </c>
      <c r="Y26" s="31">
        <f t="shared" si="2"/>
        <v>511102</v>
      </c>
      <c r="Z26" s="32">
        <f>+IF(X26&lt;&gt;0,+(Y26/X26)*100,0)</f>
        <v>7.8075766040031276</v>
      </c>
      <c r="AA26" s="33">
        <f>+AA13+AA25</f>
        <v>26184927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1000</v>
      </c>
      <c r="H32" s="20"/>
      <c r="I32" s="20"/>
      <c r="J32" s="20">
        <v>1000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1000</v>
      </c>
      <c r="X32" s="20"/>
      <c r="Y32" s="20">
        <v>1000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12858002</v>
      </c>
      <c r="D33" s="18"/>
      <c r="E33" s="19"/>
      <c r="F33" s="20"/>
      <c r="G33" s="20"/>
      <c r="H33" s="20">
        <v>3710000</v>
      </c>
      <c r="I33" s="20">
        <v>-10458002</v>
      </c>
      <c r="J33" s="20">
        <v>-6748002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-6748002</v>
      </c>
      <c r="X33" s="20"/>
      <c r="Y33" s="20">
        <v>-6748002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1809107</v>
      </c>
      <c r="F35" s="20">
        <v>1809107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452277</v>
      </c>
      <c r="Y35" s="20">
        <v>-452277</v>
      </c>
      <c r="Z35" s="21">
        <v>-100</v>
      </c>
      <c r="AA35" s="22">
        <v>1809107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12858002</v>
      </c>
      <c r="D37" s="29">
        <f t="shared" ref="D37:Y37" si="3">SUM(D29:D36)</f>
        <v>0</v>
      </c>
      <c r="E37" s="30">
        <f t="shared" si="3"/>
        <v>1809107</v>
      </c>
      <c r="F37" s="31">
        <f t="shared" si="3"/>
        <v>1809107</v>
      </c>
      <c r="G37" s="31">
        <f t="shared" si="3"/>
        <v>1000</v>
      </c>
      <c r="H37" s="31">
        <f t="shared" si="3"/>
        <v>3710000</v>
      </c>
      <c r="I37" s="31">
        <f t="shared" si="3"/>
        <v>-10458002</v>
      </c>
      <c r="J37" s="31">
        <f t="shared" si="3"/>
        <v>-6747002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-6747002</v>
      </c>
      <c r="X37" s="31">
        <f t="shared" si="3"/>
        <v>452277</v>
      </c>
      <c r="Y37" s="31">
        <f t="shared" si="3"/>
        <v>-7199279</v>
      </c>
      <c r="Z37" s="32">
        <f>+IF(X37&lt;&gt;0,+(Y37/X37)*100,0)</f>
        <v>-1591.7853439374544</v>
      </c>
      <c r="AA37" s="33">
        <f>SUM(AA29:AA36)</f>
        <v>1809107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12858002</v>
      </c>
      <c r="D44" s="29">
        <f>+D37+D43</f>
        <v>0</v>
      </c>
      <c r="E44" s="30">
        <f t="shared" si="5"/>
        <v>1809107</v>
      </c>
      <c r="F44" s="31">
        <f t="shared" si="5"/>
        <v>1809107</v>
      </c>
      <c r="G44" s="31">
        <f t="shared" si="5"/>
        <v>1000</v>
      </c>
      <c r="H44" s="31">
        <f t="shared" si="5"/>
        <v>3710000</v>
      </c>
      <c r="I44" s="31">
        <f t="shared" si="5"/>
        <v>-10458002</v>
      </c>
      <c r="J44" s="31">
        <f t="shared" si="5"/>
        <v>-6747002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-6747002</v>
      </c>
      <c r="X44" s="31">
        <f t="shared" si="5"/>
        <v>452277</v>
      </c>
      <c r="Y44" s="31">
        <f t="shared" si="5"/>
        <v>-7199279</v>
      </c>
      <c r="Z44" s="32">
        <f>+IF(X44&lt;&gt;0,+(Y44/X44)*100,0)</f>
        <v>-1591.7853439374544</v>
      </c>
      <c r="AA44" s="33">
        <f>+AA37+AA43</f>
        <v>1809107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-8781480</v>
      </c>
      <c r="D45" s="42">
        <f t="shared" si="6"/>
        <v>0</v>
      </c>
      <c r="E45" s="43">
        <f t="shared" si="6"/>
        <v>24375820</v>
      </c>
      <c r="F45" s="44">
        <f t="shared" si="6"/>
        <v>24375820</v>
      </c>
      <c r="G45" s="44">
        <f t="shared" si="6"/>
        <v>1643699</v>
      </c>
      <c r="H45" s="44">
        <f t="shared" si="6"/>
        <v>-2770592</v>
      </c>
      <c r="I45" s="44">
        <f t="shared" si="6"/>
        <v>14931228</v>
      </c>
      <c r="J45" s="44">
        <f t="shared" si="6"/>
        <v>13804335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13804335</v>
      </c>
      <c r="X45" s="44">
        <f t="shared" si="6"/>
        <v>6093954</v>
      </c>
      <c r="Y45" s="44">
        <f t="shared" si="6"/>
        <v>7710381</v>
      </c>
      <c r="Z45" s="45">
        <f>+IF(X45&lt;&gt;0,+(Y45/X45)*100,0)</f>
        <v>126.52509355994484</v>
      </c>
      <c r="AA45" s="46">
        <f>+AA26-AA44</f>
        <v>24375820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-81034</v>
      </c>
      <c r="D47" s="18"/>
      <c r="E47" s="19">
        <v>22112556</v>
      </c>
      <c r="F47" s="20">
        <v>22112556</v>
      </c>
      <c r="G47" s="20"/>
      <c r="H47" s="20"/>
      <c r="I47" s="20">
        <v>81034</v>
      </c>
      <c r="J47" s="20">
        <v>81034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81034</v>
      </c>
      <c r="X47" s="20">
        <v>5528139</v>
      </c>
      <c r="Y47" s="20">
        <v>-5447105</v>
      </c>
      <c r="Z47" s="47">
        <v>-98.534154079700244</v>
      </c>
      <c r="AA47" s="22">
        <v>22112556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-81034</v>
      </c>
      <c r="D50" s="50">
        <f t="shared" ref="D50:Y50" si="7">SUM(D47:D49)</f>
        <v>0</v>
      </c>
      <c r="E50" s="51">
        <f t="shared" si="7"/>
        <v>22112556</v>
      </c>
      <c r="F50" s="52">
        <f t="shared" si="7"/>
        <v>22112556</v>
      </c>
      <c r="G50" s="52">
        <f t="shared" si="7"/>
        <v>0</v>
      </c>
      <c r="H50" s="52">
        <f t="shared" si="7"/>
        <v>0</v>
      </c>
      <c r="I50" s="52">
        <f t="shared" si="7"/>
        <v>81034</v>
      </c>
      <c r="J50" s="52">
        <f t="shared" si="7"/>
        <v>81034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81034</v>
      </c>
      <c r="X50" s="52">
        <f t="shared" si="7"/>
        <v>5528139</v>
      </c>
      <c r="Y50" s="52">
        <f t="shared" si="7"/>
        <v>-5447105</v>
      </c>
      <c r="Z50" s="53">
        <f>+IF(X50&lt;&gt;0,+(Y50/X50)*100,0)</f>
        <v>-98.534154079700244</v>
      </c>
      <c r="AA50" s="54">
        <f>SUM(AA47:AA49)</f>
        <v>22112556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143474276</v>
      </c>
      <c r="D6" s="18"/>
      <c r="E6" s="19">
        <v>152530081</v>
      </c>
      <c r="F6" s="20">
        <v>152530081</v>
      </c>
      <c r="G6" s="20">
        <v>147062017</v>
      </c>
      <c r="H6" s="20">
        <v>3819637</v>
      </c>
      <c r="I6" s="20">
        <v>3952271</v>
      </c>
      <c r="J6" s="20">
        <v>154833925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154833925</v>
      </c>
      <c r="X6" s="20">
        <v>134004309</v>
      </c>
      <c r="Y6" s="20">
        <v>20829616</v>
      </c>
      <c r="Z6" s="21">
        <v>15.543989708569745</v>
      </c>
      <c r="AA6" s="22">
        <v>152530081</v>
      </c>
    </row>
    <row r="7" spans="1:27" x14ac:dyDescent="0.25">
      <c r="A7" s="23" t="s">
        <v>35</v>
      </c>
      <c r="B7" s="17" t="s">
        <v>32</v>
      </c>
      <c r="C7" s="18">
        <v>56093423</v>
      </c>
      <c r="D7" s="18"/>
      <c r="E7" s="19">
        <v>58911182</v>
      </c>
      <c r="F7" s="20">
        <v>58911182</v>
      </c>
      <c r="G7" s="20">
        <v>57811059</v>
      </c>
      <c r="H7" s="20">
        <v>1709107</v>
      </c>
      <c r="I7" s="20">
        <v>1628607</v>
      </c>
      <c r="J7" s="20">
        <v>61148773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61148773</v>
      </c>
      <c r="X7" s="20">
        <v>51703659</v>
      </c>
      <c r="Y7" s="20">
        <v>9445114</v>
      </c>
      <c r="Z7" s="21">
        <v>18.267786424941416</v>
      </c>
      <c r="AA7" s="22">
        <v>58911182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-6327261</v>
      </c>
      <c r="D10" s="18"/>
      <c r="E10" s="19">
        <v>-4586621</v>
      </c>
      <c r="F10" s="20">
        <v>-4586621</v>
      </c>
      <c r="G10" s="20">
        <v>-6337808</v>
      </c>
      <c r="H10" s="20">
        <v>-27243</v>
      </c>
      <c r="I10" s="20">
        <v>-19529</v>
      </c>
      <c r="J10" s="20">
        <v>-6384580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-6384580</v>
      </c>
      <c r="X10" s="20">
        <v>-4586621</v>
      </c>
      <c r="Y10" s="20">
        <v>-1797959</v>
      </c>
      <c r="Z10" s="21">
        <v>39.200077791472197</v>
      </c>
      <c r="AA10" s="22">
        <v>-4586621</v>
      </c>
    </row>
    <row r="11" spans="1:27" x14ac:dyDescent="0.25">
      <c r="A11" s="23" t="s">
        <v>39</v>
      </c>
      <c r="B11" s="17" t="s">
        <v>32</v>
      </c>
      <c r="C11" s="18">
        <v>58965</v>
      </c>
      <c r="D11" s="18"/>
      <c r="E11" s="19">
        <v>240773</v>
      </c>
      <c r="F11" s="20">
        <v>240773</v>
      </c>
      <c r="G11" s="24">
        <v>58964</v>
      </c>
      <c r="H11" s="24">
        <v>-4349</v>
      </c>
      <c r="I11" s="24">
        <v>-1831</v>
      </c>
      <c r="J11" s="20">
        <v>52784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52784</v>
      </c>
      <c r="X11" s="20">
        <v>240773</v>
      </c>
      <c r="Y11" s="24">
        <v>-187989</v>
      </c>
      <c r="Z11" s="25">
        <v>-78.077276106540182</v>
      </c>
      <c r="AA11" s="26">
        <v>240773</v>
      </c>
    </row>
    <row r="12" spans="1:27" x14ac:dyDescent="0.25">
      <c r="A12" s="23" t="s">
        <v>40</v>
      </c>
      <c r="B12" s="17" t="s">
        <v>32</v>
      </c>
      <c r="C12" s="18">
        <v>-64492</v>
      </c>
      <c r="D12" s="18"/>
      <c r="E12" s="19">
        <v>-64492</v>
      </c>
      <c r="F12" s="20">
        <v>-64492</v>
      </c>
      <c r="G12" s="20">
        <v>-64492</v>
      </c>
      <c r="H12" s="20"/>
      <c r="I12" s="20"/>
      <c r="J12" s="20">
        <v>-64492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-64492</v>
      </c>
      <c r="X12" s="20">
        <v>-64492</v>
      </c>
      <c r="Y12" s="20"/>
      <c r="Z12" s="21"/>
      <c r="AA12" s="22">
        <v>-64492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193234911</v>
      </c>
      <c r="D13" s="29">
        <f>SUM(D6:D12)</f>
        <v>0</v>
      </c>
      <c r="E13" s="30">
        <f t="shared" si="0"/>
        <v>207030923</v>
      </c>
      <c r="F13" s="31">
        <f t="shared" si="0"/>
        <v>207030923</v>
      </c>
      <c r="G13" s="31">
        <f t="shared" si="0"/>
        <v>198529740</v>
      </c>
      <c r="H13" s="31">
        <f t="shared" si="0"/>
        <v>5497152</v>
      </c>
      <c r="I13" s="31">
        <f t="shared" si="0"/>
        <v>5559518</v>
      </c>
      <c r="J13" s="31">
        <f t="shared" si="0"/>
        <v>209586410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209586410</v>
      </c>
      <c r="X13" s="31">
        <f t="shared" si="0"/>
        <v>181297628</v>
      </c>
      <c r="Y13" s="31">
        <f t="shared" si="0"/>
        <v>28288782</v>
      </c>
      <c r="Z13" s="32">
        <f>+IF(X13&lt;&gt;0,+(Y13/X13)*100,0)</f>
        <v>15.603503648707417</v>
      </c>
      <c r="AA13" s="33">
        <f>SUM(AA6:AA12)</f>
        <v>207030923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3319922</v>
      </c>
      <c r="D17" s="18"/>
      <c r="E17" s="19">
        <v>-1168271</v>
      </c>
      <c r="F17" s="20">
        <v>-1168271</v>
      </c>
      <c r="G17" s="24">
        <v>3319922</v>
      </c>
      <c r="H17" s="24"/>
      <c r="I17" s="24"/>
      <c r="J17" s="20">
        <v>3319922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3319922</v>
      </c>
      <c r="X17" s="20">
        <v>594268</v>
      </c>
      <c r="Y17" s="24">
        <v>2725654</v>
      </c>
      <c r="Z17" s="25">
        <v>458.65737344093907</v>
      </c>
      <c r="AA17" s="26">
        <v>-1168271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3319922</v>
      </c>
      <c r="D25" s="29">
        <f t="shared" ref="D25:Y25" si="1">SUM(D15:D24)</f>
        <v>0</v>
      </c>
      <c r="E25" s="35">
        <f t="shared" si="1"/>
        <v>-1168271</v>
      </c>
      <c r="F25" s="36">
        <f t="shared" si="1"/>
        <v>-1168271</v>
      </c>
      <c r="G25" s="36">
        <f t="shared" si="1"/>
        <v>3319922</v>
      </c>
      <c r="H25" s="36">
        <f t="shared" si="1"/>
        <v>0</v>
      </c>
      <c r="I25" s="36">
        <f t="shared" si="1"/>
        <v>0</v>
      </c>
      <c r="J25" s="36">
        <f t="shared" si="1"/>
        <v>3319922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3319922</v>
      </c>
      <c r="X25" s="36">
        <f t="shared" si="1"/>
        <v>594268</v>
      </c>
      <c r="Y25" s="36">
        <f t="shared" si="1"/>
        <v>2725654</v>
      </c>
      <c r="Z25" s="37">
        <f>+IF(X25&lt;&gt;0,+(Y25/X25)*100,0)</f>
        <v>458.65737344093907</v>
      </c>
      <c r="AA25" s="38">
        <f>SUM(AA15:AA24)</f>
        <v>-1168271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196554833</v>
      </c>
      <c r="D26" s="29">
        <f>+D13+D25</f>
        <v>0</v>
      </c>
      <c r="E26" s="30">
        <f t="shared" si="2"/>
        <v>205862652</v>
      </c>
      <c r="F26" s="31">
        <f t="shared" si="2"/>
        <v>205862652</v>
      </c>
      <c r="G26" s="31">
        <f t="shared" si="2"/>
        <v>201849662</v>
      </c>
      <c r="H26" s="31">
        <f t="shared" si="2"/>
        <v>5497152</v>
      </c>
      <c r="I26" s="31">
        <f t="shared" si="2"/>
        <v>5559518</v>
      </c>
      <c r="J26" s="31">
        <f t="shared" si="2"/>
        <v>212906332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212906332</v>
      </c>
      <c r="X26" s="31">
        <f t="shared" si="2"/>
        <v>181891896</v>
      </c>
      <c r="Y26" s="31">
        <f t="shared" si="2"/>
        <v>31014436</v>
      </c>
      <c r="Z26" s="32">
        <f>+IF(X26&lt;&gt;0,+(Y26/X26)*100,0)</f>
        <v>17.051026836291815</v>
      </c>
      <c r="AA26" s="33">
        <f>+AA13+AA25</f>
        <v>205862652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-22938</v>
      </c>
      <c r="D31" s="18"/>
      <c r="E31" s="19">
        <v>-12454</v>
      </c>
      <c r="F31" s="20">
        <v>-12454</v>
      </c>
      <c r="G31" s="20">
        <v>-26074</v>
      </c>
      <c r="H31" s="20">
        <v>-1471</v>
      </c>
      <c r="I31" s="20">
        <v>-4701</v>
      </c>
      <c r="J31" s="20">
        <v>-32246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-32246</v>
      </c>
      <c r="X31" s="20">
        <v>-12454</v>
      </c>
      <c r="Y31" s="20">
        <v>-19792</v>
      </c>
      <c r="Z31" s="21">
        <v>158.92082864942992</v>
      </c>
      <c r="AA31" s="22">
        <v>-12454</v>
      </c>
    </row>
    <row r="32" spans="1:27" x14ac:dyDescent="0.25">
      <c r="A32" s="23" t="s">
        <v>59</v>
      </c>
      <c r="B32" s="17" t="s">
        <v>32</v>
      </c>
      <c r="C32" s="18">
        <v>-4560751</v>
      </c>
      <c r="D32" s="18"/>
      <c r="E32" s="19">
        <v>4564323</v>
      </c>
      <c r="F32" s="20">
        <v>4564323</v>
      </c>
      <c r="G32" s="20">
        <v>-4826058</v>
      </c>
      <c r="H32" s="20">
        <v>-27</v>
      </c>
      <c r="I32" s="20">
        <v>-59</v>
      </c>
      <c r="J32" s="20">
        <v>-4826144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-4826144</v>
      </c>
      <c r="X32" s="20">
        <v>1568673</v>
      </c>
      <c r="Y32" s="20">
        <v>-6394817</v>
      </c>
      <c r="Z32" s="21">
        <v>-407.65774638818925</v>
      </c>
      <c r="AA32" s="22">
        <v>4564323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8575551</v>
      </c>
      <c r="D35" s="18"/>
      <c r="E35" s="19">
        <v>6292084</v>
      </c>
      <c r="F35" s="20">
        <v>6292084</v>
      </c>
      <c r="G35" s="20">
        <v>9317304</v>
      </c>
      <c r="H35" s="20">
        <v>243828</v>
      </c>
      <c r="I35" s="20">
        <v>244162</v>
      </c>
      <c r="J35" s="20">
        <v>9805294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9805294</v>
      </c>
      <c r="X35" s="20">
        <v>6292084</v>
      </c>
      <c r="Y35" s="20">
        <v>3513210</v>
      </c>
      <c r="Z35" s="21">
        <v>55.835395713089653</v>
      </c>
      <c r="AA35" s="22">
        <v>6292084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3991862</v>
      </c>
      <c r="D37" s="29">
        <f t="shared" ref="D37:Y37" si="3">SUM(D29:D36)</f>
        <v>0</v>
      </c>
      <c r="E37" s="30">
        <f t="shared" si="3"/>
        <v>10843953</v>
      </c>
      <c r="F37" s="31">
        <f t="shared" si="3"/>
        <v>10843953</v>
      </c>
      <c r="G37" s="31">
        <f t="shared" si="3"/>
        <v>4465172</v>
      </c>
      <c r="H37" s="31">
        <f t="shared" si="3"/>
        <v>242330</v>
      </c>
      <c r="I37" s="31">
        <f t="shared" si="3"/>
        <v>239402</v>
      </c>
      <c r="J37" s="31">
        <f t="shared" si="3"/>
        <v>4946904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4946904</v>
      </c>
      <c r="X37" s="31">
        <f t="shared" si="3"/>
        <v>7848303</v>
      </c>
      <c r="Y37" s="31">
        <f t="shared" si="3"/>
        <v>-2901399</v>
      </c>
      <c r="Z37" s="32">
        <f>+IF(X37&lt;&gt;0,+(Y37/X37)*100,0)</f>
        <v>-36.968488601930886</v>
      </c>
      <c r="AA37" s="33">
        <f>SUM(AA29:AA36)</f>
        <v>10843953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12000000</v>
      </c>
      <c r="F40" s="20">
        <v>12000000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7500000</v>
      </c>
      <c r="Y40" s="20">
        <v>-7500000</v>
      </c>
      <c r="Z40" s="21">
        <v>-100</v>
      </c>
      <c r="AA40" s="22">
        <v>12000000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12000000</v>
      </c>
      <c r="F43" s="36">
        <f t="shared" si="4"/>
        <v>12000000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7500000</v>
      </c>
      <c r="Y43" s="36">
        <f t="shared" si="4"/>
        <v>-7500000</v>
      </c>
      <c r="Z43" s="37">
        <f>+IF(X43&lt;&gt;0,+(Y43/X43)*100,0)</f>
        <v>-100</v>
      </c>
      <c r="AA43" s="38">
        <f>SUM(AA39:AA42)</f>
        <v>12000000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3991862</v>
      </c>
      <c r="D44" s="29">
        <f>+D37+D43</f>
        <v>0</v>
      </c>
      <c r="E44" s="30">
        <f t="shared" si="5"/>
        <v>22843953</v>
      </c>
      <c r="F44" s="31">
        <f t="shared" si="5"/>
        <v>22843953</v>
      </c>
      <c r="G44" s="31">
        <f t="shared" si="5"/>
        <v>4465172</v>
      </c>
      <c r="H44" s="31">
        <f t="shared" si="5"/>
        <v>242330</v>
      </c>
      <c r="I44" s="31">
        <f t="shared" si="5"/>
        <v>239402</v>
      </c>
      <c r="J44" s="31">
        <f t="shared" si="5"/>
        <v>4946904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4946904</v>
      </c>
      <c r="X44" s="31">
        <f t="shared" si="5"/>
        <v>15348303</v>
      </c>
      <c r="Y44" s="31">
        <f t="shared" si="5"/>
        <v>-10401399</v>
      </c>
      <c r="Z44" s="32">
        <f>+IF(X44&lt;&gt;0,+(Y44/X44)*100,0)</f>
        <v>-67.769049125496153</v>
      </c>
      <c r="AA44" s="33">
        <f>+AA37+AA43</f>
        <v>22843953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192562971</v>
      </c>
      <c r="D45" s="42">
        <f t="shared" si="6"/>
        <v>0</v>
      </c>
      <c r="E45" s="43">
        <f t="shared" si="6"/>
        <v>183018699</v>
      </c>
      <c r="F45" s="44">
        <f t="shared" si="6"/>
        <v>183018699</v>
      </c>
      <c r="G45" s="44">
        <f t="shared" si="6"/>
        <v>197384490</v>
      </c>
      <c r="H45" s="44">
        <f t="shared" si="6"/>
        <v>5254822</v>
      </c>
      <c r="I45" s="44">
        <f t="shared" si="6"/>
        <v>5320116</v>
      </c>
      <c r="J45" s="44">
        <f t="shared" si="6"/>
        <v>207959428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207959428</v>
      </c>
      <c r="X45" s="44">
        <f t="shared" si="6"/>
        <v>166543593</v>
      </c>
      <c r="Y45" s="44">
        <f t="shared" si="6"/>
        <v>41415835</v>
      </c>
      <c r="Z45" s="45">
        <f>+IF(X45&lt;&gt;0,+(Y45/X45)*100,0)</f>
        <v>24.867864475579076</v>
      </c>
      <c r="AA45" s="46">
        <f>+AA26-AA44</f>
        <v>183018699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75836870</v>
      </c>
      <c r="D47" s="18"/>
      <c r="E47" s="19">
        <v>89287953</v>
      </c>
      <c r="F47" s="20">
        <v>89287953</v>
      </c>
      <c r="G47" s="20">
        <v>81662305</v>
      </c>
      <c r="H47" s="20">
        <v>3257123</v>
      </c>
      <c r="I47" s="20">
        <v>825057</v>
      </c>
      <c r="J47" s="20">
        <v>85744485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85744485</v>
      </c>
      <c r="X47" s="20">
        <v>72812847</v>
      </c>
      <c r="Y47" s="20">
        <v>12931638</v>
      </c>
      <c r="Z47" s="47">
        <v>17.760104889182536</v>
      </c>
      <c r="AA47" s="22">
        <v>89287953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75836870</v>
      </c>
      <c r="D50" s="50">
        <f t="shared" ref="D50:Y50" si="7">SUM(D47:D49)</f>
        <v>0</v>
      </c>
      <c r="E50" s="51">
        <f t="shared" si="7"/>
        <v>89287953</v>
      </c>
      <c r="F50" s="52">
        <f t="shared" si="7"/>
        <v>89287953</v>
      </c>
      <c r="G50" s="52">
        <f t="shared" si="7"/>
        <v>81662305</v>
      </c>
      <c r="H50" s="52">
        <f t="shared" si="7"/>
        <v>3257123</v>
      </c>
      <c r="I50" s="52">
        <f t="shared" si="7"/>
        <v>825057</v>
      </c>
      <c r="J50" s="52">
        <f t="shared" si="7"/>
        <v>85744485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85744485</v>
      </c>
      <c r="X50" s="52">
        <f t="shared" si="7"/>
        <v>72812847</v>
      </c>
      <c r="Y50" s="52">
        <f t="shared" si="7"/>
        <v>12931638</v>
      </c>
      <c r="Z50" s="53">
        <f>+IF(X50&lt;&gt;0,+(Y50/X50)*100,0)</f>
        <v>17.760104889182536</v>
      </c>
      <c r="AA50" s="54">
        <f>SUM(AA47:AA49)</f>
        <v>89287953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288781965</v>
      </c>
      <c r="D7" s="18"/>
      <c r="E7" s="19">
        <v>277507478</v>
      </c>
      <c r="F7" s="20">
        <v>277507478</v>
      </c>
      <c r="G7" s="20">
        <v>57186104</v>
      </c>
      <c r="H7" s="20">
        <v>241176008</v>
      </c>
      <c r="I7" s="20">
        <v>3956417</v>
      </c>
      <c r="J7" s="20">
        <v>302318529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302318529</v>
      </c>
      <c r="X7" s="20">
        <v>69376869</v>
      </c>
      <c r="Y7" s="20">
        <v>232941660</v>
      </c>
      <c r="Z7" s="21">
        <v>335.76271653308538</v>
      </c>
      <c r="AA7" s="22">
        <v>277507478</v>
      </c>
    </row>
    <row r="8" spans="1:27" x14ac:dyDescent="0.25">
      <c r="A8" s="23" t="s">
        <v>36</v>
      </c>
      <c r="B8" s="17" t="s">
        <v>32</v>
      </c>
      <c r="C8" s="18">
        <v>1799542</v>
      </c>
      <c r="D8" s="18"/>
      <c r="E8" s="19">
        <v>-550047</v>
      </c>
      <c r="F8" s="20">
        <v>-550047</v>
      </c>
      <c r="G8" s="20">
        <v>2054781</v>
      </c>
      <c r="H8" s="20">
        <v>256800</v>
      </c>
      <c r="I8" s="20">
        <v>45401</v>
      </c>
      <c r="J8" s="20">
        <v>2356982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2356982</v>
      </c>
      <c r="X8" s="20">
        <v>-137511</v>
      </c>
      <c r="Y8" s="20">
        <v>2494493</v>
      </c>
      <c r="Z8" s="21">
        <v>-1814.0316047443478</v>
      </c>
      <c r="AA8" s="22">
        <v>-550047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290581507</v>
      </c>
      <c r="D13" s="29">
        <f>SUM(D6:D12)</f>
        <v>0</v>
      </c>
      <c r="E13" s="30">
        <f t="shared" si="0"/>
        <v>276957431</v>
      </c>
      <c r="F13" s="31">
        <f t="shared" si="0"/>
        <v>276957431</v>
      </c>
      <c r="G13" s="31">
        <f t="shared" si="0"/>
        <v>59240885</v>
      </c>
      <c r="H13" s="31">
        <f t="shared" si="0"/>
        <v>241432808</v>
      </c>
      <c r="I13" s="31">
        <f t="shared" si="0"/>
        <v>4001818</v>
      </c>
      <c r="J13" s="31">
        <f t="shared" si="0"/>
        <v>304675511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304675511</v>
      </c>
      <c r="X13" s="31">
        <f t="shared" si="0"/>
        <v>69239358</v>
      </c>
      <c r="Y13" s="31">
        <f t="shared" si="0"/>
        <v>235436153</v>
      </c>
      <c r="Z13" s="32">
        <f>+IF(X13&lt;&gt;0,+(Y13/X13)*100,0)</f>
        <v>340.03225882019296</v>
      </c>
      <c r="AA13" s="33">
        <f>SUM(AA6:AA12)</f>
        <v>276957431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7154792</v>
      </c>
      <c r="D17" s="18"/>
      <c r="E17" s="19">
        <v>-14317426</v>
      </c>
      <c r="F17" s="20">
        <v>-14317426</v>
      </c>
      <c r="G17" s="24"/>
      <c r="H17" s="24">
        <v>7154793</v>
      </c>
      <c r="I17" s="24"/>
      <c r="J17" s="20">
        <v>7154793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7154793</v>
      </c>
      <c r="X17" s="20">
        <v>-3579357</v>
      </c>
      <c r="Y17" s="24">
        <v>10734150</v>
      </c>
      <c r="Z17" s="25">
        <v>-299.89045518510727</v>
      </c>
      <c r="AA17" s="26">
        <v>-14317426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7154792</v>
      </c>
      <c r="D25" s="29">
        <f t="shared" ref="D25:Y25" si="1">SUM(D15:D24)</f>
        <v>0</v>
      </c>
      <c r="E25" s="35">
        <f t="shared" si="1"/>
        <v>-14317426</v>
      </c>
      <c r="F25" s="36">
        <f t="shared" si="1"/>
        <v>-14317426</v>
      </c>
      <c r="G25" s="36">
        <f t="shared" si="1"/>
        <v>0</v>
      </c>
      <c r="H25" s="36">
        <f t="shared" si="1"/>
        <v>7154793</v>
      </c>
      <c r="I25" s="36">
        <f t="shared" si="1"/>
        <v>0</v>
      </c>
      <c r="J25" s="36">
        <f t="shared" si="1"/>
        <v>7154793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7154793</v>
      </c>
      <c r="X25" s="36">
        <f t="shared" si="1"/>
        <v>-3579357</v>
      </c>
      <c r="Y25" s="36">
        <f t="shared" si="1"/>
        <v>10734150</v>
      </c>
      <c r="Z25" s="37">
        <f>+IF(X25&lt;&gt;0,+(Y25/X25)*100,0)</f>
        <v>-299.89045518510727</v>
      </c>
      <c r="AA25" s="38">
        <f>SUM(AA15:AA24)</f>
        <v>-14317426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297736299</v>
      </c>
      <c r="D26" s="29">
        <f>+D13+D25</f>
        <v>0</v>
      </c>
      <c r="E26" s="30">
        <f t="shared" si="2"/>
        <v>262640005</v>
      </c>
      <c r="F26" s="31">
        <f t="shared" si="2"/>
        <v>262640005</v>
      </c>
      <c r="G26" s="31">
        <f t="shared" si="2"/>
        <v>59240885</v>
      </c>
      <c r="H26" s="31">
        <f t="shared" si="2"/>
        <v>248587601</v>
      </c>
      <c r="I26" s="31">
        <f t="shared" si="2"/>
        <v>4001818</v>
      </c>
      <c r="J26" s="31">
        <f t="shared" si="2"/>
        <v>311830304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311830304</v>
      </c>
      <c r="X26" s="31">
        <f t="shared" si="2"/>
        <v>65660001</v>
      </c>
      <c r="Y26" s="31">
        <f t="shared" si="2"/>
        <v>246170303</v>
      </c>
      <c r="Z26" s="32">
        <f>+IF(X26&lt;&gt;0,+(Y26/X26)*100,0)</f>
        <v>374.91669090897517</v>
      </c>
      <c r="AA26" s="33">
        <f>+AA13+AA25</f>
        <v>262640005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297736299</v>
      </c>
      <c r="D45" s="42">
        <f t="shared" si="6"/>
        <v>0</v>
      </c>
      <c r="E45" s="43">
        <f t="shared" si="6"/>
        <v>262640005</v>
      </c>
      <c r="F45" s="44">
        <f t="shared" si="6"/>
        <v>262640005</v>
      </c>
      <c r="G45" s="44">
        <f t="shared" si="6"/>
        <v>59240885</v>
      </c>
      <c r="H45" s="44">
        <f t="shared" si="6"/>
        <v>248587601</v>
      </c>
      <c r="I45" s="44">
        <f t="shared" si="6"/>
        <v>4001818</v>
      </c>
      <c r="J45" s="44">
        <f t="shared" si="6"/>
        <v>311830304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311830304</v>
      </c>
      <c r="X45" s="44">
        <f t="shared" si="6"/>
        <v>65660001</v>
      </c>
      <c r="Y45" s="44">
        <f t="shared" si="6"/>
        <v>246170303</v>
      </c>
      <c r="Z45" s="45">
        <f>+IF(X45&lt;&gt;0,+(Y45/X45)*100,0)</f>
        <v>374.91669090897517</v>
      </c>
      <c r="AA45" s="46">
        <f>+AA26-AA44</f>
        <v>262640005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50172042</v>
      </c>
      <c r="D47" s="18"/>
      <c r="E47" s="19">
        <v>31356978</v>
      </c>
      <c r="F47" s="20">
        <v>31356978</v>
      </c>
      <c r="G47" s="20">
        <v>32671069</v>
      </c>
      <c r="H47" s="20">
        <v>20694622</v>
      </c>
      <c r="I47" s="20">
        <v>4335168</v>
      </c>
      <c r="J47" s="20">
        <v>57700859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57700859</v>
      </c>
      <c r="X47" s="20">
        <v>7839243</v>
      </c>
      <c r="Y47" s="20">
        <v>49861616</v>
      </c>
      <c r="Z47" s="47">
        <v>636.05141465827751</v>
      </c>
      <c r="AA47" s="22">
        <v>31356978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50172042</v>
      </c>
      <c r="D50" s="50">
        <f t="shared" ref="D50:Y50" si="7">SUM(D47:D49)</f>
        <v>0</v>
      </c>
      <c r="E50" s="51">
        <f t="shared" si="7"/>
        <v>31356978</v>
      </c>
      <c r="F50" s="52">
        <f t="shared" si="7"/>
        <v>31356978</v>
      </c>
      <c r="G50" s="52">
        <f t="shared" si="7"/>
        <v>32671069</v>
      </c>
      <c r="H50" s="52">
        <f t="shared" si="7"/>
        <v>20694622</v>
      </c>
      <c r="I50" s="52">
        <f t="shared" si="7"/>
        <v>4335168</v>
      </c>
      <c r="J50" s="52">
        <f t="shared" si="7"/>
        <v>57700859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57700859</v>
      </c>
      <c r="X50" s="52">
        <f t="shared" si="7"/>
        <v>7839243</v>
      </c>
      <c r="Y50" s="52">
        <f t="shared" si="7"/>
        <v>49861616</v>
      </c>
      <c r="Z50" s="53">
        <f>+IF(X50&lt;&gt;0,+(Y50/X50)*100,0)</f>
        <v>636.05141465827751</v>
      </c>
      <c r="AA50" s="54">
        <f>SUM(AA47:AA49)</f>
        <v>31356978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-4013855</v>
      </c>
      <c r="F6" s="20">
        <v>-4013855</v>
      </c>
      <c r="G6" s="20"/>
      <c r="H6" s="20">
        <v>2991</v>
      </c>
      <c r="I6" s="20">
        <v>-917954</v>
      </c>
      <c r="J6" s="20">
        <v>-914963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-914963</v>
      </c>
      <c r="X6" s="20">
        <v>-1003464</v>
      </c>
      <c r="Y6" s="20">
        <v>88501</v>
      </c>
      <c r="Z6" s="21">
        <v>-8.8195490819800213</v>
      </c>
      <c r="AA6" s="22">
        <v>-4013855</v>
      </c>
    </row>
    <row r="7" spans="1:27" x14ac:dyDescent="0.25">
      <c r="A7" s="23" t="s">
        <v>35</v>
      </c>
      <c r="B7" s="17" t="s">
        <v>32</v>
      </c>
      <c r="C7" s="18">
        <v>443475</v>
      </c>
      <c r="D7" s="18"/>
      <c r="E7" s="19">
        <v>19634299</v>
      </c>
      <c r="F7" s="20">
        <v>19634299</v>
      </c>
      <c r="G7" s="20">
        <v>-72347</v>
      </c>
      <c r="H7" s="20">
        <v>2244241</v>
      </c>
      <c r="I7" s="20">
        <v>2259178</v>
      </c>
      <c r="J7" s="20">
        <v>4431072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4431072</v>
      </c>
      <c r="X7" s="20">
        <v>4908573</v>
      </c>
      <c r="Y7" s="20">
        <v>-477501</v>
      </c>
      <c r="Z7" s="21">
        <v>-9.7278985155156086</v>
      </c>
      <c r="AA7" s="22">
        <v>19634299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23400</v>
      </c>
      <c r="F11" s="20">
        <v>23400</v>
      </c>
      <c r="G11" s="24"/>
      <c r="H11" s="24"/>
      <c r="I11" s="24">
        <v>674</v>
      </c>
      <c r="J11" s="20">
        <v>674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674</v>
      </c>
      <c r="X11" s="20">
        <v>5850</v>
      </c>
      <c r="Y11" s="24">
        <v>-5176</v>
      </c>
      <c r="Z11" s="25">
        <v>-88.478632478632477</v>
      </c>
      <c r="AA11" s="26">
        <v>23400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443475</v>
      </c>
      <c r="D13" s="29">
        <f>SUM(D6:D12)</f>
        <v>0</v>
      </c>
      <c r="E13" s="30">
        <f t="shared" si="0"/>
        <v>15643844</v>
      </c>
      <c r="F13" s="31">
        <f t="shared" si="0"/>
        <v>15643844</v>
      </c>
      <c r="G13" s="31">
        <f t="shared" si="0"/>
        <v>-72347</v>
      </c>
      <c r="H13" s="31">
        <f t="shared" si="0"/>
        <v>2247232</v>
      </c>
      <c r="I13" s="31">
        <f t="shared" si="0"/>
        <v>1341898</v>
      </c>
      <c r="J13" s="31">
        <f t="shared" si="0"/>
        <v>3516783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3516783</v>
      </c>
      <c r="X13" s="31">
        <f t="shared" si="0"/>
        <v>3910959</v>
      </c>
      <c r="Y13" s="31">
        <f t="shared" si="0"/>
        <v>-394176</v>
      </c>
      <c r="Z13" s="32">
        <f>+IF(X13&lt;&gt;0,+(Y13/X13)*100,0)</f>
        <v>-10.078755619785326</v>
      </c>
      <c r="AA13" s="33">
        <f>SUM(AA6:AA12)</f>
        <v>15643844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-1859597</v>
      </c>
      <c r="D17" s="18"/>
      <c r="E17" s="19">
        <v>-1272000</v>
      </c>
      <c r="F17" s="20">
        <v>-1272000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-318000</v>
      </c>
      <c r="Y17" s="24">
        <v>318000</v>
      </c>
      <c r="Z17" s="25">
        <v>-100</v>
      </c>
      <c r="AA17" s="26">
        <v>-1272000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-1859597</v>
      </c>
      <c r="D25" s="29">
        <f t="shared" ref="D25:Y25" si="1">SUM(D15:D24)</f>
        <v>0</v>
      </c>
      <c r="E25" s="35">
        <f t="shared" si="1"/>
        <v>-1272000</v>
      </c>
      <c r="F25" s="36">
        <f t="shared" si="1"/>
        <v>-1272000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-318000</v>
      </c>
      <c r="Y25" s="36">
        <f t="shared" si="1"/>
        <v>318000</v>
      </c>
      <c r="Z25" s="37">
        <f>+IF(X25&lt;&gt;0,+(Y25/X25)*100,0)</f>
        <v>-100</v>
      </c>
      <c r="AA25" s="38">
        <f>SUM(AA15:AA24)</f>
        <v>-1272000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-1416122</v>
      </c>
      <c r="D26" s="29">
        <f>+D13+D25</f>
        <v>0</v>
      </c>
      <c r="E26" s="30">
        <f t="shared" si="2"/>
        <v>14371844</v>
      </c>
      <c r="F26" s="31">
        <f t="shared" si="2"/>
        <v>14371844</v>
      </c>
      <c r="G26" s="31">
        <f t="shared" si="2"/>
        <v>-72347</v>
      </c>
      <c r="H26" s="31">
        <f t="shared" si="2"/>
        <v>2247232</v>
      </c>
      <c r="I26" s="31">
        <f t="shared" si="2"/>
        <v>1341898</v>
      </c>
      <c r="J26" s="31">
        <f t="shared" si="2"/>
        <v>3516783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3516783</v>
      </c>
      <c r="X26" s="31">
        <f t="shared" si="2"/>
        <v>3592959</v>
      </c>
      <c r="Y26" s="31">
        <f t="shared" si="2"/>
        <v>-76176</v>
      </c>
      <c r="Z26" s="32">
        <f>+IF(X26&lt;&gt;0,+(Y26/X26)*100,0)</f>
        <v>-2.1201466534964633</v>
      </c>
      <c r="AA26" s="33">
        <f>+AA13+AA25</f>
        <v>14371844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6819781</v>
      </c>
      <c r="D32" s="18"/>
      <c r="E32" s="19">
        <v>-9471978</v>
      </c>
      <c r="F32" s="20">
        <v>-9471978</v>
      </c>
      <c r="G32" s="20">
        <v>607551</v>
      </c>
      <c r="H32" s="20">
        <v>615481</v>
      </c>
      <c r="I32" s="20">
        <v>51552</v>
      </c>
      <c r="J32" s="20">
        <v>1274584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1274584</v>
      </c>
      <c r="X32" s="20">
        <v>-2367990</v>
      </c>
      <c r="Y32" s="20">
        <v>3642574</v>
      </c>
      <c r="Z32" s="21">
        <v>-153.82556514174468</v>
      </c>
      <c r="AA32" s="22">
        <v>-9471978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451939</v>
      </c>
      <c r="F35" s="20">
        <v>451939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112986</v>
      </c>
      <c r="Y35" s="20">
        <v>-112986</v>
      </c>
      <c r="Z35" s="21">
        <v>-100</v>
      </c>
      <c r="AA35" s="22">
        <v>451939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6819781</v>
      </c>
      <c r="D37" s="29">
        <f t="shared" ref="D37:Y37" si="3">SUM(D29:D36)</f>
        <v>0</v>
      </c>
      <c r="E37" s="30">
        <f t="shared" si="3"/>
        <v>-9020039</v>
      </c>
      <c r="F37" s="31">
        <f t="shared" si="3"/>
        <v>-9020039</v>
      </c>
      <c r="G37" s="31">
        <f t="shared" si="3"/>
        <v>607551</v>
      </c>
      <c r="H37" s="31">
        <f t="shared" si="3"/>
        <v>615481</v>
      </c>
      <c r="I37" s="31">
        <f t="shared" si="3"/>
        <v>51552</v>
      </c>
      <c r="J37" s="31">
        <f t="shared" si="3"/>
        <v>1274584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1274584</v>
      </c>
      <c r="X37" s="31">
        <f t="shared" si="3"/>
        <v>-2255004</v>
      </c>
      <c r="Y37" s="31">
        <f t="shared" si="3"/>
        <v>3529588</v>
      </c>
      <c r="Z37" s="32">
        <f>+IF(X37&lt;&gt;0,+(Y37/X37)*100,0)</f>
        <v>-156.52247180049349</v>
      </c>
      <c r="AA37" s="33">
        <f>SUM(AA29:AA36)</f>
        <v>-9020039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6819781</v>
      </c>
      <c r="D44" s="29">
        <f>+D37+D43</f>
        <v>0</v>
      </c>
      <c r="E44" s="30">
        <f t="shared" si="5"/>
        <v>-9020039</v>
      </c>
      <c r="F44" s="31">
        <f t="shared" si="5"/>
        <v>-9020039</v>
      </c>
      <c r="G44" s="31">
        <f t="shared" si="5"/>
        <v>607551</v>
      </c>
      <c r="H44" s="31">
        <f t="shared" si="5"/>
        <v>615481</v>
      </c>
      <c r="I44" s="31">
        <f t="shared" si="5"/>
        <v>51552</v>
      </c>
      <c r="J44" s="31">
        <f t="shared" si="5"/>
        <v>1274584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1274584</v>
      </c>
      <c r="X44" s="31">
        <f t="shared" si="5"/>
        <v>-2255004</v>
      </c>
      <c r="Y44" s="31">
        <f t="shared" si="5"/>
        <v>3529588</v>
      </c>
      <c r="Z44" s="32">
        <f>+IF(X44&lt;&gt;0,+(Y44/X44)*100,0)</f>
        <v>-156.52247180049349</v>
      </c>
      <c r="AA44" s="33">
        <f>+AA37+AA43</f>
        <v>-9020039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-8235903</v>
      </c>
      <c r="D45" s="42">
        <f t="shared" si="6"/>
        <v>0</v>
      </c>
      <c r="E45" s="43">
        <f t="shared" si="6"/>
        <v>23391883</v>
      </c>
      <c r="F45" s="44">
        <f t="shared" si="6"/>
        <v>23391883</v>
      </c>
      <c r="G45" s="44">
        <f t="shared" si="6"/>
        <v>-679898</v>
      </c>
      <c r="H45" s="44">
        <f t="shared" si="6"/>
        <v>1631751</v>
      </c>
      <c r="I45" s="44">
        <f t="shared" si="6"/>
        <v>1290346</v>
      </c>
      <c r="J45" s="44">
        <f t="shared" si="6"/>
        <v>2242199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2242199</v>
      </c>
      <c r="X45" s="44">
        <f t="shared" si="6"/>
        <v>5847963</v>
      </c>
      <c r="Y45" s="44">
        <f t="shared" si="6"/>
        <v>-3605764</v>
      </c>
      <c r="Z45" s="45">
        <f>+IF(X45&lt;&gt;0,+(Y45/X45)*100,0)</f>
        <v>-61.658461245394335</v>
      </c>
      <c r="AA45" s="46">
        <f>+AA26-AA44</f>
        <v>23391883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951088</v>
      </c>
      <c r="D7" s="18"/>
      <c r="E7" s="19">
        <v>2030409</v>
      </c>
      <c r="F7" s="20">
        <v>2030409</v>
      </c>
      <c r="G7" s="20">
        <v>8200724</v>
      </c>
      <c r="H7" s="20">
        <v>-5258025</v>
      </c>
      <c r="I7" s="20">
        <v>1000400</v>
      </c>
      <c r="J7" s="20">
        <v>3943099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3943099</v>
      </c>
      <c r="X7" s="20">
        <v>507600</v>
      </c>
      <c r="Y7" s="20">
        <v>3435499</v>
      </c>
      <c r="Z7" s="21">
        <v>676.81225374310486</v>
      </c>
      <c r="AA7" s="22">
        <v>2030409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-2983073</v>
      </c>
      <c r="F8" s="20">
        <v>-2983073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-745770</v>
      </c>
      <c r="Y8" s="20">
        <v>745770</v>
      </c>
      <c r="Z8" s="21">
        <v>-100</v>
      </c>
      <c r="AA8" s="22">
        <v>-2983073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951088</v>
      </c>
      <c r="D13" s="29">
        <f>SUM(D6:D12)</f>
        <v>0</v>
      </c>
      <c r="E13" s="30">
        <f t="shared" si="0"/>
        <v>-952664</v>
      </c>
      <c r="F13" s="31">
        <f t="shared" si="0"/>
        <v>-952664</v>
      </c>
      <c r="G13" s="31">
        <f t="shared" si="0"/>
        <v>8200724</v>
      </c>
      <c r="H13" s="31">
        <f t="shared" si="0"/>
        <v>-5258025</v>
      </c>
      <c r="I13" s="31">
        <f t="shared" si="0"/>
        <v>1000400</v>
      </c>
      <c r="J13" s="31">
        <f t="shared" si="0"/>
        <v>3943099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3943099</v>
      </c>
      <c r="X13" s="31">
        <f t="shared" si="0"/>
        <v>-238170</v>
      </c>
      <c r="Y13" s="31">
        <f t="shared" si="0"/>
        <v>4181269</v>
      </c>
      <c r="Z13" s="32">
        <f>+IF(X13&lt;&gt;0,+(Y13/X13)*100,0)</f>
        <v>-1755.581727337616</v>
      </c>
      <c r="AA13" s="33">
        <f>SUM(AA6:AA12)</f>
        <v>-952664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1008451</v>
      </c>
      <c r="D17" s="18"/>
      <c r="E17" s="19">
        <v>-1264970</v>
      </c>
      <c r="F17" s="20">
        <v>-1264970</v>
      </c>
      <c r="G17" s="24">
        <v>-375054</v>
      </c>
      <c r="H17" s="24">
        <v>1325805</v>
      </c>
      <c r="I17" s="24">
        <v>-28850</v>
      </c>
      <c r="J17" s="20">
        <v>921901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921901</v>
      </c>
      <c r="X17" s="20">
        <v>-316242</v>
      </c>
      <c r="Y17" s="24">
        <v>1238143</v>
      </c>
      <c r="Z17" s="25">
        <v>-391.51757198601069</v>
      </c>
      <c r="AA17" s="26">
        <v>-1264970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1008451</v>
      </c>
      <c r="D25" s="29">
        <f t="shared" ref="D25:Y25" si="1">SUM(D15:D24)</f>
        <v>0</v>
      </c>
      <c r="E25" s="35">
        <f t="shared" si="1"/>
        <v>-1264970</v>
      </c>
      <c r="F25" s="36">
        <f t="shared" si="1"/>
        <v>-1264970</v>
      </c>
      <c r="G25" s="36">
        <f t="shared" si="1"/>
        <v>-375054</v>
      </c>
      <c r="H25" s="36">
        <f t="shared" si="1"/>
        <v>1325805</v>
      </c>
      <c r="I25" s="36">
        <f t="shared" si="1"/>
        <v>-28850</v>
      </c>
      <c r="J25" s="36">
        <f t="shared" si="1"/>
        <v>921901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921901</v>
      </c>
      <c r="X25" s="36">
        <f t="shared" si="1"/>
        <v>-316242</v>
      </c>
      <c r="Y25" s="36">
        <f t="shared" si="1"/>
        <v>1238143</v>
      </c>
      <c r="Z25" s="37">
        <f>+IF(X25&lt;&gt;0,+(Y25/X25)*100,0)</f>
        <v>-391.51757198601069</v>
      </c>
      <c r="AA25" s="38">
        <f>SUM(AA15:AA24)</f>
        <v>-1264970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1959539</v>
      </c>
      <c r="D26" s="29">
        <f>+D13+D25</f>
        <v>0</v>
      </c>
      <c r="E26" s="30">
        <f t="shared" si="2"/>
        <v>-2217634</v>
      </c>
      <c r="F26" s="31">
        <f t="shared" si="2"/>
        <v>-2217634</v>
      </c>
      <c r="G26" s="31">
        <f t="shared" si="2"/>
        <v>7825670</v>
      </c>
      <c r="H26" s="31">
        <f t="shared" si="2"/>
        <v>-3932220</v>
      </c>
      <c r="I26" s="31">
        <f t="shared" si="2"/>
        <v>971550</v>
      </c>
      <c r="J26" s="31">
        <f t="shared" si="2"/>
        <v>4865000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4865000</v>
      </c>
      <c r="X26" s="31">
        <f t="shared" si="2"/>
        <v>-554412</v>
      </c>
      <c r="Y26" s="31">
        <f t="shared" si="2"/>
        <v>5419412</v>
      </c>
      <c r="Z26" s="32">
        <f>+IF(X26&lt;&gt;0,+(Y26/X26)*100,0)</f>
        <v>-977.50625888328523</v>
      </c>
      <c r="AA26" s="33">
        <f>+AA13+AA25</f>
        <v>-2217634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8518079</v>
      </c>
      <c r="D35" s="18"/>
      <c r="E35" s="19">
        <v>7659143</v>
      </c>
      <c r="F35" s="20">
        <v>7659143</v>
      </c>
      <c r="G35" s="20">
        <v>939226</v>
      </c>
      <c r="H35" s="20">
        <v>7727136</v>
      </c>
      <c r="I35" s="20">
        <v>74323</v>
      </c>
      <c r="J35" s="20">
        <v>8740685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8740685</v>
      </c>
      <c r="X35" s="20">
        <v>1914786</v>
      </c>
      <c r="Y35" s="20">
        <v>6825899</v>
      </c>
      <c r="Z35" s="21">
        <v>356.48364882550845</v>
      </c>
      <c r="AA35" s="22">
        <v>7659143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8518079</v>
      </c>
      <c r="D37" s="29">
        <f t="shared" ref="D37:Y37" si="3">SUM(D29:D36)</f>
        <v>0</v>
      </c>
      <c r="E37" s="30">
        <f t="shared" si="3"/>
        <v>7659143</v>
      </c>
      <c r="F37" s="31">
        <f t="shared" si="3"/>
        <v>7659143</v>
      </c>
      <c r="G37" s="31">
        <f t="shared" si="3"/>
        <v>939226</v>
      </c>
      <c r="H37" s="31">
        <f t="shared" si="3"/>
        <v>7727136</v>
      </c>
      <c r="I37" s="31">
        <f t="shared" si="3"/>
        <v>74323</v>
      </c>
      <c r="J37" s="31">
        <f t="shared" si="3"/>
        <v>8740685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8740685</v>
      </c>
      <c r="X37" s="31">
        <f t="shared" si="3"/>
        <v>1914786</v>
      </c>
      <c r="Y37" s="31">
        <f t="shared" si="3"/>
        <v>6825899</v>
      </c>
      <c r="Z37" s="32">
        <f>+IF(X37&lt;&gt;0,+(Y37/X37)*100,0)</f>
        <v>356.48364882550845</v>
      </c>
      <c r="AA37" s="33">
        <f>SUM(AA29:AA36)</f>
        <v>7659143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3900568</v>
      </c>
      <c r="D40" s="18"/>
      <c r="E40" s="19">
        <v>4819577</v>
      </c>
      <c r="F40" s="20">
        <v>4819577</v>
      </c>
      <c r="G40" s="20"/>
      <c r="H40" s="20">
        <v>3900568</v>
      </c>
      <c r="I40" s="20"/>
      <c r="J40" s="20">
        <v>3900568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3900568</v>
      </c>
      <c r="X40" s="20">
        <v>1204893</v>
      </c>
      <c r="Y40" s="20">
        <v>2695675</v>
      </c>
      <c r="Z40" s="21">
        <v>223.72733512436375</v>
      </c>
      <c r="AA40" s="22">
        <v>4819577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3900568</v>
      </c>
      <c r="D43" s="29">
        <f t="shared" ref="D43:Y43" si="4">SUM(D39:D42)</f>
        <v>0</v>
      </c>
      <c r="E43" s="35">
        <f t="shared" si="4"/>
        <v>4819577</v>
      </c>
      <c r="F43" s="36">
        <f t="shared" si="4"/>
        <v>4819577</v>
      </c>
      <c r="G43" s="36">
        <f t="shared" si="4"/>
        <v>0</v>
      </c>
      <c r="H43" s="36">
        <f t="shared" si="4"/>
        <v>3900568</v>
      </c>
      <c r="I43" s="36">
        <f t="shared" si="4"/>
        <v>0</v>
      </c>
      <c r="J43" s="36">
        <f t="shared" si="4"/>
        <v>3900568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3900568</v>
      </c>
      <c r="X43" s="36">
        <f t="shared" si="4"/>
        <v>1204893</v>
      </c>
      <c r="Y43" s="36">
        <f t="shared" si="4"/>
        <v>2695675</v>
      </c>
      <c r="Z43" s="37">
        <f>+IF(X43&lt;&gt;0,+(Y43/X43)*100,0)</f>
        <v>223.72733512436375</v>
      </c>
      <c r="AA43" s="38">
        <f>SUM(AA39:AA42)</f>
        <v>4819577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12418647</v>
      </c>
      <c r="D44" s="29">
        <f>+D37+D43</f>
        <v>0</v>
      </c>
      <c r="E44" s="30">
        <f t="shared" si="5"/>
        <v>12478720</v>
      </c>
      <c r="F44" s="31">
        <f t="shared" si="5"/>
        <v>12478720</v>
      </c>
      <c r="G44" s="31">
        <f t="shared" si="5"/>
        <v>939226</v>
      </c>
      <c r="H44" s="31">
        <f t="shared" si="5"/>
        <v>11627704</v>
      </c>
      <c r="I44" s="31">
        <f t="shared" si="5"/>
        <v>74323</v>
      </c>
      <c r="J44" s="31">
        <f t="shared" si="5"/>
        <v>12641253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12641253</v>
      </c>
      <c r="X44" s="31">
        <f t="shared" si="5"/>
        <v>3119679</v>
      </c>
      <c r="Y44" s="31">
        <f t="shared" si="5"/>
        <v>9521574</v>
      </c>
      <c r="Z44" s="32">
        <f>+IF(X44&lt;&gt;0,+(Y44/X44)*100,0)</f>
        <v>305.21005526530132</v>
      </c>
      <c r="AA44" s="33">
        <f>+AA37+AA43</f>
        <v>12478720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-10459108</v>
      </c>
      <c r="D45" s="42">
        <f t="shared" si="6"/>
        <v>0</v>
      </c>
      <c r="E45" s="43">
        <f t="shared" si="6"/>
        <v>-14696354</v>
      </c>
      <c r="F45" s="44">
        <f t="shared" si="6"/>
        <v>-14696354</v>
      </c>
      <c r="G45" s="44">
        <f t="shared" si="6"/>
        <v>6886444</v>
      </c>
      <c r="H45" s="44">
        <f t="shared" si="6"/>
        <v>-15559924</v>
      </c>
      <c r="I45" s="44">
        <f t="shared" si="6"/>
        <v>897227</v>
      </c>
      <c r="J45" s="44">
        <f t="shared" si="6"/>
        <v>-7776253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-7776253</v>
      </c>
      <c r="X45" s="44">
        <f t="shared" si="6"/>
        <v>-3674091</v>
      </c>
      <c r="Y45" s="44">
        <f t="shared" si="6"/>
        <v>-4102162</v>
      </c>
      <c r="Z45" s="45">
        <f>+IF(X45&lt;&gt;0,+(Y45/X45)*100,0)</f>
        <v>111.65107233326556</v>
      </c>
      <c r="AA45" s="46">
        <f>+AA26-AA44</f>
        <v>-14696354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31504349</v>
      </c>
      <c r="D47" s="18"/>
      <c r="E47" s="19">
        <v>36583042</v>
      </c>
      <c r="F47" s="20">
        <v>36583042</v>
      </c>
      <c r="G47" s="20">
        <v>6716998</v>
      </c>
      <c r="H47" s="20">
        <v>26149276</v>
      </c>
      <c r="I47" s="20">
        <v>578126</v>
      </c>
      <c r="J47" s="20">
        <v>33444400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33444400</v>
      </c>
      <c r="X47" s="20">
        <v>9145758</v>
      </c>
      <c r="Y47" s="20">
        <v>24298642</v>
      </c>
      <c r="Z47" s="47">
        <v>265.68210092591562</v>
      </c>
      <c r="AA47" s="22">
        <v>36583042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31504349</v>
      </c>
      <c r="D50" s="50">
        <f t="shared" ref="D50:Y50" si="7">SUM(D47:D49)</f>
        <v>0</v>
      </c>
      <c r="E50" s="51">
        <f t="shared" si="7"/>
        <v>36583042</v>
      </c>
      <c r="F50" s="52">
        <f t="shared" si="7"/>
        <v>36583042</v>
      </c>
      <c r="G50" s="52">
        <f t="shared" si="7"/>
        <v>6716998</v>
      </c>
      <c r="H50" s="52">
        <f t="shared" si="7"/>
        <v>26149276</v>
      </c>
      <c r="I50" s="52">
        <f t="shared" si="7"/>
        <v>578126</v>
      </c>
      <c r="J50" s="52">
        <f t="shared" si="7"/>
        <v>33444400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33444400</v>
      </c>
      <c r="X50" s="52">
        <f t="shared" si="7"/>
        <v>9145758</v>
      </c>
      <c r="Y50" s="52">
        <f t="shared" si="7"/>
        <v>24298642</v>
      </c>
      <c r="Z50" s="53">
        <f>+IF(X50&lt;&gt;0,+(Y50/X50)*100,0)</f>
        <v>265.68210092591562</v>
      </c>
      <c r="AA50" s="54">
        <f>SUM(AA47:AA49)</f>
        <v>36583042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41595074</v>
      </c>
      <c r="D6" s="18"/>
      <c r="E6" s="19">
        <v>37084082</v>
      </c>
      <c r="F6" s="20">
        <v>37084082</v>
      </c>
      <c r="G6" s="20">
        <v>41834281</v>
      </c>
      <c r="H6" s="20">
        <v>-190500</v>
      </c>
      <c r="I6" s="20">
        <v>-512657</v>
      </c>
      <c r="J6" s="20">
        <v>41131124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41131124</v>
      </c>
      <c r="X6" s="20">
        <v>35992782</v>
      </c>
      <c r="Y6" s="20">
        <v>5138342</v>
      </c>
      <c r="Z6" s="21">
        <v>14.276034567152937</v>
      </c>
      <c r="AA6" s="22">
        <v>37084082</v>
      </c>
    </row>
    <row r="7" spans="1:27" x14ac:dyDescent="0.25">
      <c r="A7" s="23" t="s">
        <v>35</v>
      </c>
      <c r="B7" s="17" t="s">
        <v>32</v>
      </c>
      <c r="C7" s="18">
        <v>8362478</v>
      </c>
      <c r="D7" s="18"/>
      <c r="E7" s="19">
        <v>3563020</v>
      </c>
      <c r="F7" s="20">
        <v>3563020</v>
      </c>
      <c r="G7" s="20">
        <v>36795773</v>
      </c>
      <c r="H7" s="20">
        <v>-26260202</v>
      </c>
      <c r="I7" s="20">
        <v>1571203</v>
      </c>
      <c r="J7" s="20">
        <v>12106774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12106774</v>
      </c>
      <c r="X7" s="20">
        <v>890754</v>
      </c>
      <c r="Y7" s="20">
        <v>11216020</v>
      </c>
      <c r="Z7" s="21">
        <v>1259.1602170745232</v>
      </c>
      <c r="AA7" s="22">
        <v>3563020</v>
      </c>
    </row>
    <row r="8" spans="1:27" x14ac:dyDescent="0.25">
      <c r="A8" s="23" t="s">
        <v>36</v>
      </c>
      <c r="B8" s="17" t="s">
        <v>32</v>
      </c>
      <c r="C8" s="18">
        <v>-117</v>
      </c>
      <c r="D8" s="18"/>
      <c r="E8" s="19"/>
      <c r="F8" s="20"/>
      <c r="G8" s="20">
        <v>-117</v>
      </c>
      <c r="H8" s="20"/>
      <c r="I8" s="20"/>
      <c r="J8" s="20">
        <v>-117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-117</v>
      </c>
      <c r="X8" s="20"/>
      <c r="Y8" s="20">
        <v>-117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-366236</v>
      </c>
      <c r="D10" s="18"/>
      <c r="E10" s="19"/>
      <c r="F10" s="20"/>
      <c r="G10" s="20">
        <v>-366236</v>
      </c>
      <c r="H10" s="20"/>
      <c r="I10" s="20"/>
      <c r="J10" s="20">
        <v>-366236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-366236</v>
      </c>
      <c r="X10" s="20"/>
      <c r="Y10" s="20">
        <v>-366236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2982274</v>
      </c>
      <c r="D11" s="18"/>
      <c r="E11" s="19"/>
      <c r="F11" s="20"/>
      <c r="G11" s="24">
        <v>2977279</v>
      </c>
      <c r="H11" s="24">
        <v>52696</v>
      </c>
      <c r="I11" s="24">
        <v>60600</v>
      </c>
      <c r="J11" s="20">
        <v>3090575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3090575</v>
      </c>
      <c r="X11" s="20"/>
      <c r="Y11" s="24">
        <v>3090575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-743</v>
      </c>
      <c r="D12" s="18"/>
      <c r="E12" s="19"/>
      <c r="F12" s="20"/>
      <c r="G12" s="20">
        <v>-743</v>
      </c>
      <c r="H12" s="20"/>
      <c r="I12" s="20"/>
      <c r="J12" s="20">
        <v>-743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-743</v>
      </c>
      <c r="X12" s="20"/>
      <c r="Y12" s="20">
        <v>-743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52572730</v>
      </c>
      <c r="D13" s="29">
        <f>SUM(D6:D12)</f>
        <v>0</v>
      </c>
      <c r="E13" s="30">
        <f t="shared" si="0"/>
        <v>40647102</v>
      </c>
      <c r="F13" s="31">
        <f t="shared" si="0"/>
        <v>40647102</v>
      </c>
      <c r="G13" s="31">
        <f t="shared" si="0"/>
        <v>81240237</v>
      </c>
      <c r="H13" s="31">
        <f t="shared" si="0"/>
        <v>-26398006</v>
      </c>
      <c r="I13" s="31">
        <f t="shared" si="0"/>
        <v>1119146</v>
      </c>
      <c r="J13" s="31">
        <f t="shared" si="0"/>
        <v>55961377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55961377</v>
      </c>
      <c r="X13" s="31">
        <f t="shared" si="0"/>
        <v>36883536</v>
      </c>
      <c r="Y13" s="31">
        <f t="shared" si="0"/>
        <v>19077841</v>
      </c>
      <c r="Z13" s="32">
        <f>+IF(X13&lt;&gt;0,+(Y13/X13)*100,0)</f>
        <v>51.724544523063074</v>
      </c>
      <c r="AA13" s="33">
        <f>SUM(AA6:AA12)</f>
        <v>40647102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-36702297</v>
      </c>
      <c r="D17" s="18"/>
      <c r="E17" s="19"/>
      <c r="F17" s="20"/>
      <c r="G17" s="24">
        <v>-19008033</v>
      </c>
      <c r="H17" s="24">
        <v>-17694264</v>
      </c>
      <c r="I17" s="24"/>
      <c r="J17" s="20">
        <v>-36702297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-36702297</v>
      </c>
      <c r="X17" s="20"/>
      <c r="Y17" s="24">
        <v>-36702297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-36702297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-19008033</v>
      </c>
      <c r="H25" s="36">
        <f t="shared" si="1"/>
        <v>-17694264</v>
      </c>
      <c r="I25" s="36">
        <f t="shared" si="1"/>
        <v>0</v>
      </c>
      <c r="J25" s="36">
        <f t="shared" si="1"/>
        <v>-36702297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-36702297</v>
      </c>
      <c r="X25" s="36">
        <f t="shared" si="1"/>
        <v>0</v>
      </c>
      <c r="Y25" s="36">
        <f t="shared" si="1"/>
        <v>-36702297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15870433</v>
      </c>
      <c r="D26" s="29">
        <f>+D13+D25</f>
        <v>0</v>
      </c>
      <c r="E26" s="30">
        <f t="shared" si="2"/>
        <v>40647102</v>
      </c>
      <c r="F26" s="31">
        <f t="shared" si="2"/>
        <v>40647102</v>
      </c>
      <c r="G26" s="31">
        <f t="shared" si="2"/>
        <v>62232204</v>
      </c>
      <c r="H26" s="31">
        <f t="shared" si="2"/>
        <v>-44092270</v>
      </c>
      <c r="I26" s="31">
        <f t="shared" si="2"/>
        <v>1119146</v>
      </c>
      <c r="J26" s="31">
        <f t="shared" si="2"/>
        <v>19259080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19259080</v>
      </c>
      <c r="X26" s="31">
        <f t="shared" si="2"/>
        <v>36883536</v>
      </c>
      <c r="Y26" s="31">
        <f t="shared" si="2"/>
        <v>-17624456</v>
      </c>
      <c r="Z26" s="32">
        <f>+IF(X26&lt;&gt;0,+(Y26/X26)*100,0)</f>
        <v>-47.784073631118233</v>
      </c>
      <c r="AA26" s="33">
        <f>+AA13+AA25</f>
        <v>40647102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-3188</v>
      </c>
      <c r="D31" s="18"/>
      <c r="E31" s="19"/>
      <c r="F31" s="20"/>
      <c r="G31" s="20">
        <v>-3188</v>
      </c>
      <c r="H31" s="20"/>
      <c r="I31" s="20"/>
      <c r="J31" s="20">
        <v>-3188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-3188</v>
      </c>
      <c r="X31" s="20"/>
      <c r="Y31" s="20">
        <v>-3188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-128787</v>
      </c>
      <c r="D32" s="18"/>
      <c r="E32" s="19">
        <v>1</v>
      </c>
      <c r="F32" s="20">
        <v>1</v>
      </c>
      <c r="G32" s="20">
        <v>-196985</v>
      </c>
      <c r="H32" s="20"/>
      <c r="I32" s="20"/>
      <c r="J32" s="20">
        <v>-196985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-196985</v>
      </c>
      <c r="X32" s="20"/>
      <c r="Y32" s="20">
        <v>-196985</v>
      </c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12652115</v>
      </c>
      <c r="D35" s="18"/>
      <c r="E35" s="19"/>
      <c r="F35" s="20"/>
      <c r="G35" s="20">
        <v>12825036</v>
      </c>
      <c r="H35" s="20">
        <v>-69975</v>
      </c>
      <c r="I35" s="20">
        <v>106763</v>
      </c>
      <c r="J35" s="20">
        <v>12861824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12861824</v>
      </c>
      <c r="X35" s="20"/>
      <c r="Y35" s="20">
        <v>12861824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12520140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12624863</v>
      </c>
      <c r="H37" s="31">
        <f t="shared" si="3"/>
        <v>-69975</v>
      </c>
      <c r="I37" s="31">
        <f t="shared" si="3"/>
        <v>106763</v>
      </c>
      <c r="J37" s="31">
        <f t="shared" si="3"/>
        <v>12661651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12661651</v>
      </c>
      <c r="X37" s="31">
        <f t="shared" si="3"/>
        <v>0</v>
      </c>
      <c r="Y37" s="31">
        <f t="shared" si="3"/>
        <v>12661651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20597040</v>
      </c>
      <c r="D40" s="18"/>
      <c r="E40" s="19"/>
      <c r="F40" s="20"/>
      <c r="G40" s="20">
        <v>24306321</v>
      </c>
      <c r="H40" s="20">
        <v>-3709281</v>
      </c>
      <c r="I40" s="20"/>
      <c r="J40" s="20">
        <v>20597040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20597040</v>
      </c>
      <c r="X40" s="20"/>
      <c r="Y40" s="20">
        <v>20597040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20597040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24306321</v>
      </c>
      <c r="H43" s="36">
        <f t="shared" si="4"/>
        <v>-3709281</v>
      </c>
      <c r="I43" s="36">
        <f t="shared" si="4"/>
        <v>0</v>
      </c>
      <c r="J43" s="36">
        <f t="shared" si="4"/>
        <v>20597040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20597040</v>
      </c>
      <c r="X43" s="36">
        <f t="shared" si="4"/>
        <v>0</v>
      </c>
      <c r="Y43" s="36">
        <f t="shared" si="4"/>
        <v>20597040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33117180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36931184</v>
      </c>
      <c r="H44" s="31">
        <f t="shared" si="5"/>
        <v>-3779256</v>
      </c>
      <c r="I44" s="31">
        <f t="shared" si="5"/>
        <v>106763</v>
      </c>
      <c r="J44" s="31">
        <f t="shared" si="5"/>
        <v>33258691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33258691</v>
      </c>
      <c r="X44" s="31">
        <f t="shared" si="5"/>
        <v>0</v>
      </c>
      <c r="Y44" s="31">
        <f t="shared" si="5"/>
        <v>33258691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-17246747</v>
      </c>
      <c r="D45" s="42">
        <f t="shared" si="6"/>
        <v>0</v>
      </c>
      <c r="E45" s="43">
        <f t="shared" si="6"/>
        <v>40647101</v>
      </c>
      <c r="F45" s="44">
        <f t="shared" si="6"/>
        <v>40647101</v>
      </c>
      <c r="G45" s="44">
        <f t="shared" si="6"/>
        <v>25301020</v>
      </c>
      <c r="H45" s="44">
        <f t="shared" si="6"/>
        <v>-40313014</v>
      </c>
      <c r="I45" s="44">
        <f t="shared" si="6"/>
        <v>1012383</v>
      </c>
      <c r="J45" s="44">
        <f t="shared" si="6"/>
        <v>-13999611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-13999611</v>
      </c>
      <c r="X45" s="44">
        <f t="shared" si="6"/>
        <v>36883536</v>
      </c>
      <c r="Y45" s="44">
        <f t="shared" si="6"/>
        <v>-50883147</v>
      </c>
      <c r="Z45" s="45">
        <f>+IF(X45&lt;&gt;0,+(Y45/X45)*100,0)</f>
        <v>-137.9562604843527</v>
      </c>
      <c r="AA45" s="46">
        <f>+AA26-AA44</f>
        <v>40647101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6531082</v>
      </c>
      <c r="D47" s="18"/>
      <c r="E47" s="19">
        <v>31147102</v>
      </c>
      <c r="F47" s="20">
        <v>31147102</v>
      </c>
      <c r="G47" s="20">
        <v>-24154186</v>
      </c>
      <c r="H47" s="20">
        <v>31282514</v>
      </c>
      <c r="I47" s="20">
        <v>130834</v>
      </c>
      <c r="J47" s="20">
        <v>7259162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7259162</v>
      </c>
      <c r="X47" s="20">
        <v>27383539</v>
      </c>
      <c r="Y47" s="20">
        <v>-20124377</v>
      </c>
      <c r="Z47" s="47">
        <v>-73.490782181222087</v>
      </c>
      <c r="AA47" s="22">
        <v>31147102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6531082</v>
      </c>
      <c r="D50" s="50">
        <f t="shared" ref="D50:Y50" si="7">SUM(D47:D49)</f>
        <v>0</v>
      </c>
      <c r="E50" s="51">
        <f t="shared" si="7"/>
        <v>31147102</v>
      </c>
      <c r="F50" s="52">
        <f t="shared" si="7"/>
        <v>31147102</v>
      </c>
      <c r="G50" s="52">
        <f t="shared" si="7"/>
        <v>-24154186</v>
      </c>
      <c r="H50" s="52">
        <f t="shared" si="7"/>
        <v>31282514</v>
      </c>
      <c r="I50" s="52">
        <f t="shared" si="7"/>
        <v>130834</v>
      </c>
      <c r="J50" s="52">
        <f t="shared" si="7"/>
        <v>7259162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7259162</v>
      </c>
      <c r="X50" s="52">
        <f t="shared" si="7"/>
        <v>27383539</v>
      </c>
      <c r="Y50" s="52">
        <f t="shared" si="7"/>
        <v>-20124377</v>
      </c>
      <c r="Z50" s="53">
        <f>+IF(X50&lt;&gt;0,+(Y50/X50)*100,0)</f>
        <v>-73.490782181222087</v>
      </c>
      <c r="AA50" s="54">
        <f>SUM(AA47:AA49)</f>
        <v>31147102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423813245</v>
      </c>
      <c r="D6" s="18"/>
      <c r="E6" s="19">
        <v>272341648</v>
      </c>
      <c r="F6" s="20">
        <v>272341648</v>
      </c>
      <c r="G6" s="20">
        <v>428602982</v>
      </c>
      <c r="H6" s="20">
        <v>5567104</v>
      </c>
      <c r="I6" s="20">
        <v>4880035</v>
      </c>
      <c r="J6" s="20">
        <v>439050121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439050121</v>
      </c>
      <c r="X6" s="20">
        <v>190877228</v>
      </c>
      <c r="Y6" s="20">
        <v>248172893</v>
      </c>
      <c r="Z6" s="21">
        <v>130.01702487003845</v>
      </c>
      <c r="AA6" s="22">
        <v>272341648</v>
      </c>
    </row>
    <row r="7" spans="1:27" x14ac:dyDescent="0.25">
      <c r="A7" s="23" t="s">
        <v>35</v>
      </c>
      <c r="B7" s="17" t="s">
        <v>32</v>
      </c>
      <c r="C7" s="18">
        <v>442633453</v>
      </c>
      <c r="D7" s="18"/>
      <c r="E7" s="19">
        <v>460143913</v>
      </c>
      <c r="F7" s="20">
        <v>460143913</v>
      </c>
      <c r="G7" s="20">
        <v>179136252</v>
      </c>
      <c r="H7" s="20">
        <v>224050180</v>
      </c>
      <c r="I7" s="20">
        <v>29045406</v>
      </c>
      <c r="J7" s="20">
        <v>432231838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432231838</v>
      </c>
      <c r="X7" s="20">
        <v>165398604</v>
      </c>
      <c r="Y7" s="20">
        <v>266833234</v>
      </c>
      <c r="Z7" s="21">
        <v>161.32737976434191</v>
      </c>
      <c r="AA7" s="22">
        <v>460143913</v>
      </c>
    </row>
    <row r="8" spans="1:27" x14ac:dyDescent="0.25">
      <c r="A8" s="23" t="s">
        <v>36</v>
      </c>
      <c r="B8" s="17" t="s">
        <v>32</v>
      </c>
      <c r="C8" s="18">
        <v>1655232</v>
      </c>
      <c r="D8" s="18"/>
      <c r="E8" s="19">
        <v>-3835382</v>
      </c>
      <c r="F8" s="20">
        <v>-3835382</v>
      </c>
      <c r="G8" s="20">
        <v>2054664</v>
      </c>
      <c r="H8" s="20">
        <v>256800</v>
      </c>
      <c r="I8" s="20">
        <v>45401</v>
      </c>
      <c r="J8" s="20">
        <v>2356865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2356865</v>
      </c>
      <c r="X8" s="20">
        <v>-958845</v>
      </c>
      <c r="Y8" s="20">
        <v>3315710</v>
      </c>
      <c r="Z8" s="21">
        <v>-345.80250196851421</v>
      </c>
      <c r="AA8" s="22">
        <v>-3835382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-6343355</v>
      </c>
      <c r="D10" s="18"/>
      <c r="E10" s="19">
        <v>-5833521</v>
      </c>
      <c r="F10" s="20">
        <v>-5833521</v>
      </c>
      <c r="G10" s="20">
        <v>-6353903</v>
      </c>
      <c r="H10" s="20">
        <v>-27243</v>
      </c>
      <c r="I10" s="20">
        <v>-21427</v>
      </c>
      <c r="J10" s="20">
        <v>-6402573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-6402573</v>
      </c>
      <c r="X10" s="20">
        <v>-4898339</v>
      </c>
      <c r="Y10" s="20">
        <v>-1504234</v>
      </c>
      <c r="Z10" s="21">
        <v>30.709062806800429</v>
      </c>
      <c r="AA10" s="22">
        <v>-5833521</v>
      </c>
    </row>
    <row r="11" spans="1:27" x14ac:dyDescent="0.25">
      <c r="A11" s="23" t="s">
        <v>39</v>
      </c>
      <c r="B11" s="17" t="s">
        <v>32</v>
      </c>
      <c r="C11" s="18">
        <v>10265239</v>
      </c>
      <c r="D11" s="18"/>
      <c r="E11" s="19">
        <v>1566833</v>
      </c>
      <c r="F11" s="20">
        <v>1566833</v>
      </c>
      <c r="G11" s="24">
        <v>4716395</v>
      </c>
      <c r="H11" s="24">
        <v>402215</v>
      </c>
      <c r="I11" s="24">
        <v>1268285</v>
      </c>
      <c r="J11" s="20">
        <v>6386895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6386895</v>
      </c>
      <c r="X11" s="20">
        <v>572291</v>
      </c>
      <c r="Y11" s="24">
        <v>5814604</v>
      </c>
      <c r="Z11" s="25">
        <v>1016.0222683914302</v>
      </c>
      <c r="AA11" s="26">
        <v>1566833</v>
      </c>
    </row>
    <row r="12" spans="1:27" x14ac:dyDescent="0.25">
      <c r="A12" s="23" t="s">
        <v>40</v>
      </c>
      <c r="B12" s="17" t="s">
        <v>32</v>
      </c>
      <c r="C12" s="18">
        <v>-85269</v>
      </c>
      <c r="D12" s="18"/>
      <c r="E12" s="19">
        <v>-201472</v>
      </c>
      <c r="F12" s="20">
        <v>-201472</v>
      </c>
      <c r="G12" s="20">
        <v>-85269</v>
      </c>
      <c r="H12" s="20"/>
      <c r="I12" s="20"/>
      <c r="J12" s="20">
        <v>-85269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-85269</v>
      </c>
      <c r="X12" s="20">
        <v>-98722</v>
      </c>
      <c r="Y12" s="20">
        <v>13453</v>
      </c>
      <c r="Z12" s="21">
        <v>-13.627155041429468</v>
      </c>
      <c r="AA12" s="22">
        <v>-201472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871938545</v>
      </c>
      <c r="D13" s="29">
        <f>SUM(D6:D12)</f>
        <v>0</v>
      </c>
      <c r="E13" s="30">
        <f t="shared" si="0"/>
        <v>724182019</v>
      </c>
      <c r="F13" s="31">
        <f t="shared" si="0"/>
        <v>724182019</v>
      </c>
      <c r="G13" s="31">
        <f t="shared" si="0"/>
        <v>608071121</v>
      </c>
      <c r="H13" s="31">
        <f t="shared" si="0"/>
        <v>230249056</v>
      </c>
      <c r="I13" s="31">
        <f t="shared" si="0"/>
        <v>35217700</v>
      </c>
      <c r="J13" s="31">
        <f t="shared" si="0"/>
        <v>873537877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873537877</v>
      </c>
      <c r="X13" s="31">
        <f t="shared" si="0"/>
        <v>350892217</v>
      </c>
      <c r="Y13" s="31">
        <f t="shared" si="0"/>
        <v>522645660</v>
      </c>
      <c r="Z13" s="32">
        <f>+IF(X13&lt;&gt;0,+(Y13/X13)*100,0)</f>
        <v>148.94763539312129</v>
      </c>
      <c r="AA13" s="33">
        <f>SUM(AA6:AA12)</f>
        <v>724182019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108289549</v>
      </c>
      <c r="D17" s="18"/>
      <c r="E17" s="19">
        <v>47499616</v>
      </c>
      <c r="F17" s="20">
        <v>47499616</v>
      </c>
      <c r="G17" s="24">
        <v>-11008189</v>
      </c>
      <c r="H17" s="24">
        <v>-9161028</v>
      </c>
      <c r="I17" s="24">
        <v>-5521025</v>
      </c>
      <c r="J17" s="20">
        <v>-25690242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-25690242</v>
      </c>
      <c r="X17" s="20">
        <v>38347087</v>
      </c>
      <c r="Y17" s="24">
        <v>-64037329</v>
      </c>
      <c r="Z17" s="25">
        <v>-166.99398574916523</v>
      </c>
      <c r="AA17" s="26">
        <v>47499616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108289549</v>
      </c>
      <c r="D25" s="29">
        <f t="shared" ref="D25:Y25" si="1">SUM(D15:D24)</f>
        <v>0</v>
      </c>
      <c r="E25" s="35">
        <f t="shared" si="1"/>
        <v>47499616</v>
      </c>
      <c r="F25" s="36">
        <f t="shared" si="1"/>
        <v>47499616</v>
      </c>
      <c r="G25" s="36">
        <f t="shared" si="1"/>
        <v>-11008189</v>
      </c>
      <c r="H25" s="36">
        <f t="shared" si="1"/>
        <v>-9161028</v>
      </c>
      <c r="I25" s="36">
        <f t="shared" si="1"/>
        <v>-5521025</v>
      </c>
      <c r="J25" s="36">
        <f t="shared" si="1"/>
        <v>-25690242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-25690242</v>
      </c>
      <c r="X25" s="36">
        <f t="shared" si="1"/>
        <v>38347087</v>
      </c>
      <c r="Y25" s="36">
        <f t="shared" si="1"/>
        <v>-64037329</v>
      </c>
      <c r="Z25" s="37">
        <f>+IF(X25&lt;&gt;0,+(Y25/X25)*100,0)</f>
        <v>-166.99398574916523</v>
      </c>
      <c r="AA25" s="38">
        <f>SUM(AA15:AA24)</f>
        <v>47499616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980228094</v>
      </c>
      <c r="D26" s="29">
        <f>+D13+D25</f>
        <v>0</v>
      </c>
      <c r="E26" s="30">
        <f t="shared" si="2"/>
        <v>771681635</v>
      </c>
      <c r="F26" s="31">
        <f t="shared" si="2"/>
        <v>771681635</v>
      </c>
      <c r="G26" s="31">
        <f t="shared" si="2"/>
        <v>597062932</v>
      </c>
      <c r="H26" s="31">
        <f t="shared" si="2"/>
        <v>221088028</v>
      </c>
      <c r="I26" s="31">
        <f t="shared" si="2"/>
        <v>29696675</v>
      </c>
      <c r="J26" s="31">
        <f t="shared" si="2"/>
        <v>847847635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847847635</v>
      </c>
      <c r="X26" s="31">
        <f t="shared" si="2"/>
        <v>389239304</v>
      </c>
      <c r="Y26" s="31">
        <f t="shared" si="2"/>
        <v>458608331</v>
      </c>
      <c r="Z26" s="32">
        <f>+IF(X26&lt;&gt;0,+(Y26/X26)*100,0)</f>
        <v>117.82169125448851</v>
      </c>
      <c r="AA26" s="33">
        <f>+AA13+AA25</f>
        <v>771681635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-267966</v>
      </c>
      <c r="D31" s="18"/>
      <c r="E31" s="19">
        <v>-12454</v>
      </c>
      <c r="F31" s="20">
        <v>-12454</v>
      </c>
      <c r="G31" s="20">
        <v>-288043</v>
      </c>
      <c r="H31" s="20">
        <v>-2275</v>
      </c>
      <c r="I31" s="20">
        <v>-5498</v>
      </c>
      <c r="J31" s="20">
        <v>-295816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-295816</v>
      </c>
      <c r="X31" s="20">
        <v>-12454</v>
      </c>
      <c r="Y31" s="20">
        <v>-283362</v>
      </c>
      <c r="Z31" s="21">
        <v>2275.2689898827684</v>
      </c>
      <c r="AA31" s="22">
        <v>-12454</v>
      </c>
    </row>
    <row r="32" spans="1:27" x14ac:dyDescent="0.25">
      <c r="A32" s="23" t="s">
        <v>59</v>
      </c>
      <c r="B32" s="17" t="s">
        <v>32</v>
      </c>
      <c r="C32" s="18">
        <v>49190062</v>
      </c>
      <c r="D32" s="18"/>
      <c r="E32" s="19">
        <v>-2174046</v>
      </c>
      <c r="F32" s="20">
        <v>-2174046</v>
      </c>
      <c r="G32" s="20">
        <v>39775866</v>
      </c>
      <c r="H32" s="20">
        <v>2101364</v>
      </c>
      <c r="I32" s="20">
        <v>1388871</v>
      </c>
      <c r="J32" s="20">
        <v>43266101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43266101</v>
      </c>
      <c r="X32" s="20">
        <v>-106510</v>
      </c>
      <c r="Y32" s="20">
        <v>43372611</v>
      </c>
      <c r="Z32" s="21">
        <v>-40721.632710543614</v>
      </c>
      <c r="AA32" s="22">
        <v>-2174046</v>
      </c>
    </row>
    <row r="33" spans="1:27" x14ac:dyDescent="0.25">
      <c r="A33" s="23" t="s">
        <v>60</v>
      </c>
      <c r="B33" s="17" t="s">
        <v>32</v>
      </c>
      <c r="C33" s="18">
        <v>12858002</v>
      </c>
      <c r="D33" s="18"/>
      <c r="E33" s="19"/>
      <c r="F33" s="20"/>
      <c r="G33" s="20"/>
      <c r="H33" s="20">
        <v>3710000</v>
      </c>
      <c r="I33" s="20">
        <v>-10458002</v>
      </c>
      <c r="J33" s="20">
        <v>-6748002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-6748002</v>
      </c>
      <c r="X33" s="20"/>
      <c r="Y33" s="20">
        <v>-6748002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1823695</v>
      </c>
      <c r="D34" s="18"/>
      <c r="E34" s="19"/>
      <c r="F34" s="20"/>
      <c r="G34" s="20">
        <v>-79000</v>
      </c>
      <c r="H34" s="20">
        <v>7891351</v>
      </c>
      <c r="I34" s="20"/>
      <c r="J34" s="20">
        <v>7812351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7812351</v>
      </c>
      <c r="X34" s="20"/>
      <c r="Y34" s="20">
        <v>7812351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46975199</v>
      </c>
      <c r="D35" s="18"/>
      <c r="E35" s="19">
        <v>21222702</v>
      </c>
      <c r="F35" s="20">
        <v>21222702</v>
      </c>
      <c r="G35" s="20">
        <v>36824967</v>
      </c>
      <c r="H35" s="20">
        <v>10642472</v>
      </c>
      <c r="I35" s="20">
        <v>1081739</v>
      </c>
      <c r="J35" s="20">
        <v>48549178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48549178</v>
      </c>
      <c r="X35" s="20">
        <v>10024741</v>
      </c>
      <c r="Y35" s="20">
        <v>38524437</v>
      </c>
      <c r="Z35" s="21">
        <v>384.29358923088387</v>
      </c>
      <c r="AA35" s="22">
        <v>21222702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110578992</v>
      </c>
      <c r="D37" s="29">
        <f t="shared" ref="D37:Y37" si="3">SUM(D29:D36)</f>
        <v>0</v>
      </c>
      <c r="E37" s="30">
        <f t="shared" si="3"/>
        <v>19036202</v>
      </c>
      <c r="F37" s="31">
        <f t="shared" si="3"/>
        <v>19036202</v>
      </c>
      <c r="G37" s="31">
        <f t="shared" si="3"/>
        <v>76233790</v>
      </c>
      <c r="H37" s="31">
        <f t="shared" si="3"/>
        <v>24342912</v>
      </c>
      <c r="I37" s="31">
        <f t="shared" si="3"/>
        <v>-7992890</v>
      </c>
      <c r="J37" s="31">
        <f t="shared" si="3"/>
        <v>92583812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92583812</v>
      </c>
      <c r="X37" s="31">
        <f t="shared" si="3"/>
        <v>9905777</v>
      </c>
      <c r="Y37" s="31">
        <f t="shared" si="3"/>
        <v>82678035</v>
      </c>
      <c r="Z37" s="32">
        <f>+IF(X37&lt;&gt;0,+(Y37/X37)*100,0)</f>
        <v>834.64462202207858</v>
      </c>
      <c r="AA37" s="33">
        <f>SUM(AA29:AA36)</f>
        <v>19036202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4003</v>
      </c>
      <c r="D39" s="18"/>
      <c r="E39" s="19"/>
      <c r="F39" s="20"/>
      <c r="G39" s="20">
        <v>4003</v>
      </c>
      <c r="H39" s="20"/>
      <c r="I39" s="20"/>
      <c r="J39" s="20">
        <v>4003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115126050</v>
      </c>
      <c r="D40" s="18"/>
      <c r="E40" s="19">
        <v>136804783</v>
      </c>
      <c r="F40" s="20">
        <v>136804783</v>
      </c>
      <c r="G40" s="20">
        <v>54703809</v>
      </c>
      <c r="H40" s="20">
        <v>16984689</v>
      </c>
      <c r="I40" s="20"/>
      <c r="J40" s="20">
        <v>71688498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71688498</v>
      </c>
      <c r="X40" s="20">
        <v>38701197</v>
      </c>
      <c r="Y40" s="20">
        <v>32987301</v>
      </c>
      <c r="Z40" s="21">
        <v>85.235867510764578</v>
      </c>
      <c r="AA40" s="22">
        <v>136804783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2295000</v>
      </c>
      <c r="H42" s="20"/>
      <c r="I42" s="20"/>
      <c r="J42" s="20">
        <v>2295000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2295000</v>
      </c>
      <c r="X42" s="20"/>
      <c r="Y42" s="20">
        <v>2295000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115130053</v>
      </c>
      <c r="D43" s="29">
        <f t="shared" ref="D43:Y43" si="4">SUM(D39:D42)</f>
        <v>0</v>
      </c>
      <c r="E43" s="35">
        <f t="shared" si="4"/>
        <v>136804783</v>
      </c>
      <c r="F43" s="36">
        <f t="shared" si="4"/>
        <v>136804783</v>
      </c>
      <c r="G43" s="36">
        <f t="shared" si="4"/>
        <v>57002812</v>
      </c>
      <c r="H43" s="36">
        <f t="shared" si="4"/>
        <v>16984689</v>
      </c>
      <c r="I43" s="36">
        <f t="shared" si="4"/>
        <v>0</v>
      </c>
      <c r="J43" s="36">
        <f t="shared" si="4"/>
        <v>73987501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73987501</v>
      </c>
      <c r="X43" s="36">
        <f t="shared" si="4"/>
        <v>38701197</v>
      </c>
      <c r="Y43" s="36">
        <f t="shared" si="4"/>
        <v>35286304</v>
      </c>
      <c r="Z43" s="37">
        <f>+IF(X43&lt;&gt;0,+(Y43/X43)*100,0)</f>
        <v>91.176260000433572</v>
      </c>
      <c r="AA43" s="38">
        <f>SUM(AA39:AA42)</f>
        <v>136804783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225709045</v>
      </c>
      <c r="D44" s="29">
        <f>+D37+D43</f>
        <v>0</v>
      </c>
      <c r="E44" s="30">
        <f t="shared" si="5"/>
        <v>155840985</v>
      </c>
      <c r="F44" s="31">
        <f t="shared" si="5"/>
        <v>155840985</v>
      </c>
      <c r="G44" s="31">
        <f t="shared" si="5"/>
        <v>133236602</v>
      </c>
      <c r="H44" s="31">
        <f t="shared" si="5"/>
        <v>41327601</v>
      </c>
      <c r="I44" s="31">
        <f t="shared" si="5"/>
        <v>-7992890</v>
      </c>
      <c r="J44" s="31">
        <f t="shared" si="5"/>
        <v>166571313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166571313</v>
      </c>
      <c r="X44" s="31">
        <f t="shared" si="5"/>
        <v>48606974</v>
      </c>
      <c r="Y44" s="31">
        <f t="shared" si="5"/>
        <v>117964339</v>
      </c>
      <c r="Z44" s="32">
        <f>+IF(X44&lt;&gt;0,+(Y44/X44)*100,0)</f>
        <v>242.69015182883015</v>
      </c>
      <c r="AA44" s="33">
        <f>+AA37+AA43</f>
        <v>155840985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754519049</v>
      </c>
      <c r="D45" s="42">
        <f t="shared" si="6"/>
        <v>0</v>
      </c>
      <c r="E45" s="43">
        <f t="shared" si="6"/>
        <v>615840650</v>
      </c>
      <c r="F45" s="44">
        <f t="shared" si="6"/>
        <v>615840650</v>
      </c>
      <c r="G45" s="44">
        <f t="shared" si="6"/>
        <v>463826330</v>
      </c>
      <c r="H45" s="44">
        <f t="shared" si="6"/>
        <v>179760427</v>
      </c>
      <c r="I45" s="44">
        <f t="shared" si="6"/>
        <v>37689565</v>
      </c>
      <c r="J45" s="44">
        <f t="shared" si="6"/>
        <v>681276322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681276322</v>
      </c>
      <c r="X45" s="44">
        <f t="shared" si="6"/>
        <v>340632330</v>
      </c>
      <c r="Y45" s="44">
        <f t="shared" si="6"/>
        <v>340643992</v>
      </c>
      <c r="Z45" s="45">
        <f>+IF(X45&lt;&gt;0,+(Y45/X45)*100,0)</f>
        <v>100.00342363274794</v>
      </c>
      <c r="AA45" s="46">
        <f>+AA26-AA44</f>
        <v>615840650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163042854</v>
      </c>
      <c r="D47" s="18"/>
      <c r="E47" s="19">
        <v>251891490</v>
      </c>
      <c r="F47" s="20">
        <v>251891490</v>
      </c>
      <c r="G47" s="20">
        <v>158738049</v>
      </c>
      <c r="H47" s="20">
        <v>55712639</v>
      </c>
      <c r="I47" s="20">
        <v>6764348</v>
      </c>
      <c r="J47" s="20">
        <v>221215036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221215036</v>
      </c>
      <c r="X47" s="20">
        <v>105645331</v>
      </c>
      <c r="Y47" s="20">
        <v>115569705</v>
      </c>
      <c r="Z47" s="47">
        <v>109.39404884821649</v>
      </c>
      <c r="AA47" s="22">
        <v>251891490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163042854</v>
      </c>
      <c r="D50" s="50">
        <f t="shared" ref="D50:Y50" si="7">SUM(D47:D49)</f>
        <v>0</v>
      </c>
      <c r="E50" s="51">
        <f t="shared" si="7"/>
        <v>251891490</v>
      </c>
      <c r="F50" s="52">
        <f t="shared" si="7"/>
        <v>251891490</v>
      </c>
      <c r="G50" s="52">
        <f t="shared" si="7"/>
        <v>158738049</v>
      </c>
      <c r="H50" s="52">
        <f t="shared" si="7"/>
        <v>55712639</v>
      </c>
      <c r="I50" s="52">
        <f t="shared" si="7"/>
        <v>6764348</v>
      </c>
      <c r="J50" s="52">
        <f t="shared" si="7"/>
        <v>221215036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221215036</v>
      </c>
      <c r="X50" s="52">
        <f t="shared" si="7"/>
        <v>105645331</v>
      </c>
      <c r="Y50" s="52">
        <f t="shared" si="7"/>
        <v>115569705</v>
      </c>
      <c r="Z50" s="53">
        <f>+IF(X50&lt;&gt;0,+(Y50/X50)*100,0)</f>
        <v>109.39404884821649</v>
      </c>
      <c r="AA50" s="54">
        <f>SUM(AA47:AA49)</f>
        <v>251891490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EDA5556-FE2B-4B9B-AEB6-9BCC9D72AB38}"/>
</file>

<file path=customXml/itemProps2.xml><?xml version="1.0" encoding="utf-8"?>
<ds:datastoreItem xmlns:ds="http://schemas.openxmlformats.org/officeDocument/2006/customXml" ds:itemID="{6074A5C9-07EA-4A1E-B7AE-D8A7F8FF2228}"/>
</file>

<file path=customXml/itemProps3.xml><?xml version="1.0" encoding="utf-8"?>
<ds:datastoreItem xmlns:ds="http://schemas.openxmlformats.org/officeDocument/2006/customXml" ds:itemID="{AF053A87-80B9-48D5-BBD7-6A54343CB0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2025-11-07T12:37:00Z</dcterms:created>
  <dcterms:modified xsi:type="dcterms:W3CDTF">2025-11-07T12:39:06Z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